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SENA\Documents\REDES INTERNAS\"/>
    </mc:Choice>
  </mc:AlternateContent>
  <xr:revisionPtr revIDLastSave="0" documentId="8_{6F2087FD-184B-495A-9D7C-7C0C0EF34EB6}" xr6:coauthVersionLast="47" xr6:coauthVersionMax="47" xr10:uidLastSave="{00000000-0000-0000-0000-000000000000}"/>
  <bookViews>
    <workbookView xWindow="-120" yWindow="-120" windowWidth="29040" windowHeight="15720" firstSheet="2" activeTab="4" xr2:uid="{2F1E90A5-AB55-453F-8B9B-49B3E389A175}"/>
  </bookViews>
  <sheets>
    <sheet name="Hoja1" sheetId="8" state="hidden" r:id="rId1"/>
    <sheet name="LD" sheetId="10" state="hidden" r:id="rId2"/>
    <sheet name="Sistemas de Bombeo" sheetId="9" r:id="rId3"/>
    <sheet name="Redes Internas Edificación" sheetId="7" r:id="rId4"/>
    <sheet name="Red Contra Incendios" sheetId="3" r:id="rId5"/>
  </sheets>
  <definedNames>
    <definedName name="AMAZONAS">LD!$AG$4:$AG$5</definedName>
    <definedName name="ANTIOQUIA">LD!$E$4:$E$20</definedName>
    <definedName name="ARAUCA">LD!$AC$4:$AC$5</definedName>
    <definedName name="ATLANTICO">LD!$F$4:$F$8</definedName>
    <definedName name="BOLIVAR">LD!$H$4:$H$8</definedName>
    <definedName name="BOYACA">LD!$I$4:$I$9</definedName>
    <definedName name="CALDAS">LD!$J$4:$J$9</definedName>
    <definedName name="CAQUETA">LD!$K$4:$K$5</definedName>
    <definedName name="CASANARE">LD!$AD$4:$AD$5</definedName>
    <definedName name="CAUCA">LD!$L$4:$L$7</definedName>
    <definedName name="CESAR">LD!$M$4:$M$7</definedName>
    <definedName name="CHOCO">LD!$P$4:$P$5</definedName>
    <definedName name="CORDOBA">LD!$N$4:$N$6</definedName>
    <definedName name="CUNDINAMARCA">LD!$O$4:$O$10</definedName>
    <definedName name="DIRECCION_GENERAL">LD!$D$4</definedName>
    <definedName name="DISTRITO">LD!$G$4:$G$19</definedName>
    <definedName name="GUAINIA">LD!$AH$4:$AH$5</definedName>
    <definedName name="GUAJIRA">LD!$R$4:$R$6</definedName>
    <definedName name="GUAVIARE">LD!$AI$4:$AI$5</definedName>
    <definedName name="HUILA">LD!$Q$4:$Q$9</definedName>
    <definedName name="MAGDALENA">LD!$S$4:$S$6</definedName>
    <definedName name="META">LD!$T$4:$T$6</definedName>
    <definedName name="NARIÑO">LD!$U$4:$U$7</definedName>
    <definedName name="NORTE_DE_SANTANDER">LD!$V$4:$V$5</definedName>
    <definedName name="PUTUMAYO">LD!$AE$4:$AE$5</definedName>
    <definedName name="QUINDIO">LD!$W$4:$W$7</definedName>
    <definedName name="RISARALDA">LD!$X$4:$X$7</definedName>
    <definedName name="SAN_ANDRES">LD!$AF$4:$AF$5</definedName>
    <definedName name="SANTANDER">LD!$Y$4:$Y$12</definedName>
    <definedName name="SUCRE">LD!$Z$4:$Z$5</definedName>
    <definedName name="TOLIMA">LD!$AA$4:$AA$7</definedName>
    <definedName name="VALLE">LD!$AB$4:$AB$14</definedName>
    <definedName name="VAUPES">LD!$AJ$4:$AJ$5</definedName>
    <definedName name="VICHADA">LD!$AK$4:$AK$5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Hector Daniel Menjuren Vega</author>
  </authors>
  <commentList>
    <comment ref="C17" authorId="0" shapeId="0" xr:uid="{30C81E8E-9BE6-4263-A4A9-A3F66416802C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19" authorId="0" shapeId="0" xr:uid="{165E330E-A252-418C-868C-BB917E6D2A7D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21" authorId="0" shapeId="0" xr:uid="{4F1E83AF-BB4F-44D6-B531-6919A1DF020C}">
      <text>
        <r>
          <rPr>
            <b/>
            <sz val="9"/>
            <color indexed="81"/>
            <rFont val="Tahoma"/>
            <family val="2"/>
          </rPr>
          <t>MIRAR TABLA CELDA AASADASDAD</t>
        </r>
      </text>
    </comment>
    <comment ref="C29" authorId="0" shapeId="0" xr:uid="{817FD5C2-42B9-4F62-8F39-6B67F50F83B4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31" authorId="0" shapeId="0" xr:uid="{8C4C0A98-0FBB-48C4-8053-27BA0E014542}">
      <text>
        <r>
          <rPr>
            <b/>
            <sz val="9"/>
            <color indexed="81"/>
            <rFont val="Tahoma"/>
            <family val="2"/>
          </rPr>
          <t>MIRAR TABLA CELDA AASADASDAD</t>
        </r>
      </text>
    </comment>
    <comment ref="C39" authorId="0" shapeId="0" xr:uid="{403D2941-4917-44B9-A8D4-D57DC7CA11A2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41" authorId="0" shapeId="0" xr:uid="{556CC85F-F932-4D59-8264-54254852364F}">
      <text>
        <r>
          <rPr>
            <b/>
            <sz val="9"/>
            <color indexed="81"/>
            <rFont val="Tahoma"/>
            <family val="2"/>
          </rPr>
          <t>MIRAR TABLA CELDA AASADASDAD</t>
        </r>
      </text>
    </comment>
    <comment ref="C51" authorId="0" shapeId="0" xr:uid="{C31670ED-FC3C-4687-BB82-5975F76F335E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56" authorId="0" shapeId="0" xr:uid="{D6A8890B-3EAC-424D-84FD-B2E97126F6C5}">
      <text>
        <r>
          <rPr>
            <b/>
            <sz val="9"/>
            <color indexed="81"/>
            <rFont val="Tahoma"/>
            <family val="2"/>
          </rPr>
          <t>MIRAR TABLA CELDA AASADASDAD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Hector Daniel Menjuren Vega</author>
  </authors>
  <commentList>
    <comment ref="C17" authorId="0" shapeId="0" xr:uid="{DD73A88B-743F-4C50-AB5B-09F89271227A}">
      <text>
        <r>
          <rPr>
            <b/>
            <sz val="9"/>
            <color indexed="81"/>
            <rFont val="Tahoma"/>
            <family val="2"/>
          </rPr>
          <t>MIRAR TABLA CELDA AASADASDAD</t>
        </r>
      </text>
    </comment>
    <comment ref="B18" authorId="0" shapeId="0" xr:uid="{9D3E9CF7-E317-4A35-A16F-B811076C0C3D}">
      <text>
        <r>
          <rPr>
            <b/>
            <sz val="9"/>
            <color indexed="81"/>
            <rFont val="Tahoma"/>
            <family val="2"/>
          </rPr>
          <t>Pruebas de presión y de estanqueidad</t>
        </r>
      </text>
    </comment>
    <comment ref="B19" authorId="0" shapeId="0" xr:uid="{E3627A5A-A7DB-42C0-B353-2F6C88245238}">
      <text>
        <r>
          <rPr>
            <b/>
            <sz val="9"/>
            <color indexed="81"/>
            <rFont val="Tahoma"/>
            <family val="2"/>
          </rPr>
          <t>Pruebas de presión y de estanqueidad</t>
        </r>
      </text>
    </comment>
    <comment ref="C19" authorId="0" shapeId="0" xr:uid="{71A98D95-7CC2-4DBC-87E2-171B8B36B809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30" authorId="0" shapeId="0" xr:uid="{68EFC9F3-448E-4499-8C36-5F50B54AD37A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37" authorId="0" shapeId="0" xr:uid="{36E46479-D5E2-43E4-A7F0-A5F9CD148E2B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41" authorId="0" shapeId="0" xr:uid="{291D057A-11B9-4527-90A0-E81B4CE527E5}">
      <text>
        <r>
          <rPr>
            <b/>
            <sz val="9"/>
            <color indexed="81"/>
            <rFont val="Tahoma"/>
            <family val="2"/>
          </rPr>
          <t>MIRAR TABLA CELDA AASADASDAD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Hector Daniel Menjuren Vega</author>
  </authors>
  <commentList>
    <comment ref="C14" authorId="0" shapeId="0" xr:uid="{DC792B31-A909-4DC5-A994-0A7494947F8D}">
      <text>
        <r>
          <rPr>
            <b/>
            <sz val="9"/>
            <color indexed="81"/>
            <rFont val="Tahoma"/>
            <family val="2"/>
          </rPr>
          <t>MIRAR TABLA CELDA AASADASDAD</t>
        </r>
      </text>
    </comment>
    <comment ref="C21" authorId="0" shapeId="0" xr:uid="{73E8D85B-5987-4920-B132-E935D48BE873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23" authorId="0" shapeId="0" xr:uid="{2C8A3B00-9FCD-40B2-863F-D9EE36CB3993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  <comment ref="C43" authorId="0" shapeId="0" xr:uid="{650B8CFA-6B18-4FE6-A5E5-626617A460C8}">
      <text>
        <r>
          <rPr>
            <b/>
            <sz val="9"/>
            <color indexed="81"/>
            <rFont val="Tahoma"/>
            <family val="2"/>
          </rPr>
          <t>HIPERVÍNCULO Y TERMINA EN FALSE o TRUE.
EJ: https://community.secop.gov.co/Public/Tendering/OpportunityDetail/Index?noticeUID=CO1.NTC.2442100&amp;isFromPublicArea=True&amp;isModal=true&amp;asPopupView=true
https://community.secop.gov.co/Public/Tendering/OpportunityDetail/Index?noticeUID=CO1.NTC.7073367&amp;isFromPublicArea=True&amp;isModal=False</t>
        </r>
      </text>
    </comment>
  </commentList>
</comments>
</file>

<file path=xl/sharedStrings.xml><?xml version="1.0" encoding="utf-8"?>
<sst xmlns="http://schemas.openxmlformats.org/spreadsheetml/2006/main" count="773" uniqueCount="447">
  <si>
    <t>Regional</t>
  </si>
  <si>
    <t>Ciudad</t>
  </si>
  <si>
    <t>Centro de Formación</t>
  </si>
  <si>
    <t>¿Tiene Sistema de Bombeo?</t>
  </si>
  <si>
    <t>¿Número de tanques Sub?</t>
  </si>
  <si>
    <t>¿Material de los tanques Sub?</t>
  </si>
  <si>
    <t>¿Estado Actual?</t>
  </si>
  <si>
    <t>¿Número de tanques Elv?</t>
  </si>
  <si>
    <t>¿Material de los tanques Elv?</t>
  </si>
  <si>
    <t>Datos de Ubicación</t>
  </si>
  <si>
    <t>Tanque subterraneo</t>
  </si>
  <si>
    <t>Tanque Elevado</t>
  </si>
  <si>
    <t>¿Cuántas Bombas?</t>
  </si>
  <si>
    <t>¿Estado Actual de las bombas?</t>
  </si>
  <si>
    <t>¿Hay alguna estructura que se va a remodelar?</t>
  </si>
  <si>
    <t>¿Cuál es?</t>
  </si>
  <si>
    <t>¿Por qué?</t>
  </si>
  <si>
    <t xml:space="preserve">Proximas a Remodelación - Optimizar </t>
  </si>
  <si>
    <t>Proximas a Construir</t>
  </si>
  <si>
    <t>¿Cuándo?</t>
  </si>
  <si>
    <t>¿Hay alguna estructura que se va Construir?</t>
  </si>
  <si>
    <t>¿Capacidad?</t>
  </si>
  <si>
    <t>Aclaraciones</t>
  </si>
  <si>
    <t>¿Cuál es la potencia de las bombas?</t>
  </si>
  <si>
    <t>Sistema de Bombeo</t>
  </si>
  <si>
    <t>¿Hay evidencia de fugas de agua o combustible?</t>
  </si>
  <si>
    <t>¿Se cuenta con un generador o fuente de respaldo eléctrica en caso de fallo de la red?</t>
  </si>
  <si>
    <t>¿Se lleva un registro de mantenimiento mensual y anual de las bombas?</t>
  </si>
  <si>
    <t>¿El tablero de control muestra algún error o falla?</t>
  </si>
  <si>
    <t>¿Existen riesgos eléctricos, de incendio o estructurales visibles?</t>
  </si>
  <si>
    <t>Ítems</t>
  </si>
  <si>
    <t>Datos</t>
  </si>
  <si>
    <t>¿Hay fallas hidráulicas y/o estructurales u otras?</t>
  </si>
  <si>
    <t>¿Cuánto vale?</t>
  </si>
  <si>
    <t>¿Se encuentra señalizado como cuarto exclusivo para bombas contra incendio?</t>
  </si>
  <si>
    <t>¿Se han identificado fallas recurrentes en las bombas o sistema de control?</t>
  </si>
  <si>
    <t>¿El sistema de alarma contra incendio está conectado al cuarto de bombas?</t>
  </si>
  <si>
    <t>¿Funcionan correctamente los interruptores de presión o sensores?</t>
  </si>
  <si>
    <t>Licencias y/o Permisos y/o Normatividad</t>
  </si>
  <si>
    <t>¿Cuenta con licencias y permisos otorgados por bomberos u otra autoridad competente?</t>
  </si>
  <si>
    <t>¿Cuenta con manuales de operación y mantenimiento del sistema?</t>
  </si>
  <si>
    <t>¿Cuenta con registros de pruebas hidráulicas y pruebas de presión?</t>
  </si>
  <si>
    <t>Operatividad</t>
  </si>
  <si>
    <t>¿Existe un tanque de almacenamiento de agua exclusivo para la red contra incendios?</t>
  </si>
  <si>
    <t>¿El arranque de las bombas es automático o manual?</t>
  </si>
  <si>
    <t xml:space="preserve">Tuberías </t>
  </si>
  <si>
    <t>¿Cuál es el estado actual de las tuberías?</t>
  </si>
  <si>
    <t>¿Los anclajes y soportes estructurales están firmes y bien instalados?</t>
  </si>
  <si>
    <t>¿La pintura y señalización de la red es de color rojo?</t>
  </si>
  <si>
    <t>Especifique las fallas que hay en el sistema de tuberías</t>
  </si>
  <si>
    <t>Gabinetes y Mangueras</t>
  </si>
  <si>
    <t>¿Qué tipo de Gabinete hay?</t>
  </si>
  <si>
    <t>Describa el estado actual de cada uno de los gabinetes y mangueras</t>
  </si>
  <si>
    <t>Por favor ser detallado cuando se especifique cada una de las fallas</t>
  </si>
  <si>
    <t>¿Cuáles son las fallas que describen en los gabinetes y mangueras?</t>
  </si>
  <si>
    <t>¿Los gabinetes contra incendio son accesibles, señalizados y sin obstrucciones?</t>
  </si>
  <si>
    <t>¿Las mangueras están enrolladas correctamente, sin daños visibles?</t>
  </si>
  <si>
    <t>¿Las boquillas están en buen estado y son compatibles con el sistema?</t>
  </si>
  <si>
    <t>¿Las llaves y válvulas son operativas, es decir, de fácil manejo?</t>
  </si>
  <si>
    <t>Rociadores</t>
  </si>
  <si>
    <t>¿Qué tipo de rociadores hay?</t>
  </si>
  <si>
    <t>¿Cuántos rociadores hay por cada piso?</t>
  </si>
  <si>
    <t>¿Cuántos rociadores hay en toda la sede?</t>
  </si>
  <si>
    <t>¿Cada cuanto calibran los extintores?</t>
  </si>
  <si>
    <t>¿Cuánto cuesta el mantenimiento de los rociadores?</t>
  </si>
  <si>
    <t>¿Se han hecho pruebas para la verificación de que funcionan los rociadores?</t>
  </si>
  <si>
    <t>Extintores Portatiles</t>
  </si>
  <si>
    <t>Especifique el tamaño y/o volumen de los extintores</t>
  </si>
  <si>
    <t>¿Cuántos extintores hay por cada piso?</t>
  </si>
  <si>
    <t>¿Cuántos extintores hay en toda la sede?</t>
  </si>
  <si>
    <t>¿Hay equipo de brigadista para emergencias?</t>
  </si>
  <si>
    <t>¿Cuentan con manual de operación y mantenimiento de la red contra incendios?</t>
  </si>
  <si>
    <t>¿Cuentan con manual de operación y mantenimiento del sistema de bombeo?</t>
  </si>
  <si>
    <t>¿Los extintores cumple con la normatividad?</t>
  </si>
  <si>
    <t>Alarmas y Señalizaciones</t>
  </si>
  <si>
    <t>¿La infraestructura cuenta con Alarmas contra incendios?</t>
  </si>
  <si>
    <t>¿Hay rutas y/o señalizaciones de rutas de evacuación?</t>
  </si>
  <si>
    <t>¿Cuántas alarmas hay por cada piso?</t>
  </si>
  <si>
    <t>¿Cuántas alarmas hay en toda la sede?</t>
  </si>
  <si>
    <t>¿Cuánto cuesta el mantenimiento de las alarmas?</t>
  </si>
  <si>
    <t>¿Cuál es el estado actual de las alarmas?</t>
  </si>
  <si>
    <t>¿Qué fallas presentan las alarmas?</t>
  </si>
  <si>
    <t>¿Las rutas y/o señalización de rutas de evacuación son visibles y son fotoluminiscente?</t>
  </si>
  <si>
    <t xml:space="preserve">¿La conexión del sistema de alarma, están conectado al sistema de monitore de bomberos? </t>
  </si>
  <si>
    <t>Capacitaciones y Simulacros</t>
  </si>
  <si>
    <t>¿El personal se encuentra capacitado para el uso de la red y protocolo de evacuación?</t>
  </si>
  <si>
    <t>¿Se realizan simulacros realizados al menos una vez al año?</t>
  </si>
  <si>
    <t>¿Cuánto cuesta comprar e instalar los gabinetes?</t>
  </si>
  <si>
    <t>A nivel general, ¿Qué fallas hay en el sistema?</t>
  </si>
  <si>
    <t>¿Hay fugas en el sistema de tuberías y/o accesorios?</t>
  </si>
  <si>
    <t>¿Qué fallas tienen los rociadores?</t>
  </si>
  <si>
    <t>¿Cuánto cuesta la recarga de los extintores?</t>
  </si>
  <si>
    <t>¿El sistema de alarma es automatizado?</t>
  </si>
  <si>
    <t>ANTIOQUIA</t>
  </si>
  <si>
    <t>ATLANTICO</t>
  </si>
  <si>
    <t>BOLIVAR</t>
  </si>
  <si>
    <t>BOYACA</t>
  </si>
  <si>
    <t>CALDAS</t>
  </si>
  <si>
    <t>CAQUETA</t>
  </si>
  <si>
    <t>CAUCA</t>
  </si>
  <si>
    <t>CESAR</t>
  </si>
  <si>
    <t>CORDOBA</t>
  </si>
  <si>
    <t>CUNDINAMARCA</t>
  </si>
  <si>
    <t>CHOCO</t>
  </si>
  <si>
    <t>HUILA</t>
  </si>
  <si>
    <t>LA GUAJIRA</t>
  </si>
  <si>
    <t>MAGDALENA</t>
  </si>
  <si>
    <t>META</t>
  </si>
  <si>
    <t>NARIÑO</t>
  </si>
  <si>
    <t>NORTE SANTANDER</t>
  </si>
  <si>
    <t>QUINDIO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</si>
  <si>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</si>
  <si>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</si>
  <si>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</si>
  <si>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</si>
  <si>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</si>
  <si>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</si>
  <si>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</si>
  <si>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</si>
  <si>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ANDRES</t>
  </si>
  <si>
    <t>AMAZONAS</t>
  </si>
  <si>
    <t>GUAINIA</t>
  </si>
  <si>
    <t>GUAVIARE</t>
  </si>
  <si>
    <t>VAUPES</t>
  </si>
  <si>
    <t>VICHADA</t>
  </si>
  <si>
    <t>3= No funciona</t>
  </si>
  <si>
    <t>1= Funciona</t>
  </si>
  <si>
    <t>2= Funciona pero tiene algún tipo de falla</t>
  </si>
  <si>
    <r>
      <t xml:space="preserve">NOTA:  Solo se debe completar esta hoja  </t>
    </r>
    <r>
      <rPr>
        <b/>
        <u/>
        <sz val="14"/>
        <color theme="0"/>
        <rFont val="Aptos Narrow"/>
        <family val="2"/>
        <scheme val="minor"/>
      </rPr>
      <t>SI</t>
    </r>
    <r>
      <rPr>
        <b/>
        <sz val="14"/>
        <color theme="0"/>
        <rFont val="Aptos Narrow"/>
        <family val="2"/>
        <scheme val="minor"/>
      </rPr>
      <t xml:space="preserve"> su centro de formación se encuentra </t>
    </r>
    <r>
      <rPr>
        <b/>
        <u/>
        <sz val="14"/>
        <color theme="0"/>
        <rFont val="Aptos Narrow"/>
        <family val="2"/>
        <scheme val="minor"/>
      </rPr>
      <t>CONECTADO AL SISTEMA DE ACUEDUCTO</t>
    </r>
    <r>
      <rPr>
        <b/>
        <sz val="14"/>
        <color theme="0"/>
        <rFont val="Aptos Narrow"/>
        <family val="2"/>
        <scheme val="minor"/>
      </rPr>
      <t xml:space="preserve"> de su municipio</t>
    </r>
  </si>
  <si>
    <r>
      <t xml:space="preserve">NOTA:  Solo se debe completar esta hoja  </t>
    </r>
    <r>
      <rPr>
        <b/>
        <u/>
        <sz val="11"/>
        <color theme="0"/>
        <rFont val="Aptos Narrow"/>
        <family val="2"/>
        <scheme val="minor"/>
      </rPr>
      <t>SI</t>
    </r>
    <r>
      <rPr>
        <b/>
        <sz val="11"/>
        <color theme="0"/>
        <rFont val="Aptos Narrow"/>
        <family val="2"/>
        <scheme val="minor"/>
      </rPr>
      <t xml:space="preserve"> su centro de formación se CUENTA CON RED CONTRA INCENDIOS</t>
    </r>
  </si>
  <si>
    <t xml:space="preserve">Datos </t>
  </si>
  <si>
    <t>Malo (no funciona)</t>
  </si>
  <si>
    <t>Regular (Funciona, pero tiene fallas)</t>
  </si>
  <si>
    <t>Bueno (100% Funcional)</t>
  </si>
  <si>
    <t>BOGOTA - DISTRITO CAPITAL</t>
  </si>
  <si>
    <t>Seleccione su Respuesta de la Lista Desplegable</t>
  </si>
  <si>
    <t>¿Se cuenta con un generador o fuente de respaldo eléctrica en caso de fallo de la red electrica?</t>
  </si>
  <si>
    <t>¿Qué tipo de tuberías están en la red de distribución?</t>
  </si>
  <si>
    <t>¿Hay fugas en el sistema?</t>
  </si>
  <si>
    <t>¿Qué medidas se han tomado para mitigar las fugas?</t>
  </si>
  <si>
    <t>¿Hay sobrepresiones en la red?</t>
  </si>
  <si>
    <t>¿Hay puntos de muestreo?</t>
  </si>
  <si>
    <t>Es decir, puntos abiertos donde puedo verificar visualmente si hay fugas</t>
  </si>
  <si>
    <t>¿Hay presencia de Humedades por fugas de agua?</t>
  </si>
  <si>
    <t>Es decir, PVC sanitaria, gress, etc.</t>
  </si>
  <si>
    <t>¿Hay sonidos extraños cuando se descarga el agua?</t>
  </si>
  <si>
    <t>¿Por qué están colmatadas las bajantes?</t>
  </si>
  <si>
    <t>¿EL sistema esta conectado a la red de alcantarillado?</t>
  </si>
  <si>
    <t>¿Cada cuánto le hacen mantenimiento?</t>
  </si>
  <si>
    <t>¿Cuenta con tanque Subterráneos?</t>
  </si>
  <si>
    <t>¿Funcionan eléctricamente o con Diésel  u otro sistema de combustible, energía solar?</t>
  </si>
  <si>
    <t>¿Estado actual eléctrico?</t>
  </si>
  <si>
    <t>¿Cuenta con tablero eléctrico?</t>
  </si>
  <si>
    <t>Adjuntar el contrato de construcción del cuarto de bombas</t>
  </si>
  <si>
    <t>¿Hay fallas en el sistema de bombeo, como hidráulico, estructural, eléctrico, mecánico, entre otros?</t>
  </si>
  <si>
    <t>Anexe en un PDF registro fotográfico de los tratamientos</t>
  </si>
  <si>
    <t>¿Hace cuánto tiempo están las fugas?</t>
  </si>
  <si>
    <t>¿Hay golpe de ariete?</t>
  </si>
  <si>
    <t>¿El agua llega con una buena presión a todos los puntos hidráulicos de la red?</t>
  </si>
  <si>
    <t>¿Por qué el agua no llega a presión a todos los puntos hidráulicos?</t>
  </si>
  <si>
    <t>Por ejemplo, lavamanos, duchas, sanitarios fluxómetros.</t>
  </si>
  <si>
    <t>¿Por qué hay fallas en los aparatos hidrosanitarios?</t>
  </si>
  <si>
    <t>¿Estado de los aparatos hidrosanitarios?</t>
  </si>
  <si>
    <t>¿Las bajantes están colmatadas?</t>
  </si>
  <si>
    <t>¿El sistema cuenta con la Bomba Aguja o   jockey pump?</t>
  </si>
  <si>
    <t>Si no cuentan con jockey pump, ¿Se proyecta el suministro e instalación?</t>
  </si>
  <si>
    <t>¿Se encuentra en proceso de solicitud de permisos otorgados por bomberos?</t>
  </si>
  <si>
    <t>¿Cuánto cuesta el proceso de permisos otorgados por bomberos?</t>
  </si>
  <si>
    <t>¿Se ha verificado la revisión de salida y caudal verificado en pruebas?</t>
  </si>
  <si>
    <t>¿Cada cuánto le hacen mantenimiento a la red contra incendio?</t>
  </si>
  <si>
    <t>¿Dentro de la infraestructura hay presencia de gabinetes contra incendio?</t>
  </si>
  <si>
    <t>¿Hace cuánto tiempo están instalados los gabinetes?</t>
  </si>
  <si>
    <t>¿Cuántos Gabinetes hay en cada piso de la edificación?</t>
  </si>
  <si>
    <t>¿La infraestructura cuenta con Rociadores?</t>
  </si>
  <si>
    <t>¿Las boquillas están libres de obstrucciones y en su posición correcta?</t>
  </si>
  <si>
    <t>¿En las instalaciones se cuenta con extintores portátiles?</t>
  </si>
  <si>
    <t>¿Los extintores están ubicados de forma visible y señalizados?</t>
  </si>
  <si>
    <t>¿Cada cuanto se hace recarga a los extintores?</t>
  </si>
  <si>
    <t>¿Se han hecho capacitaciones para el uso de extintores portátiles?</t>
  </si>
  <si>
    <t>¿Qué fallas hay en los rociadores portátiles?</t>
  </si>
  <si>
    <t>¿Cuál es la orientación y/o ubicación de los rociadores?</t>
  </si>
  <si>
    <t>¿Cada cuánto se hace mantenimiento a las alarmas?</t>
  </si>
  <si>
    <t xml:space="preserve">Nombre del Centro de Formación </t>
  </si>
  <si>
    <t>¿Cuántas Bombas hay?</t>
  </si>
  <si>
    <t>¿Cuándo se hizo el último mantemiento al sistema de bombeo?</t>
  </si>
  <si>
    <t>¿Cada cuánto le hacen mantenimiento al sistema de bombeo?</t>
  </si>
  <si>
    <t>¿Funcionan eléctricamente o con Diésel  u otro sistema de combustible como energía solar?</t>
  </si>
  <si>
    <t>Adjuntar el Link del SECOP del último mantemiento e inspección del sistema de bombeo</t>
  </si>
  <si>
    <t xml:space="preserve">Adjuntar el Link del SECOP del contrato de mantemiento </t>
  </si>
  <si>
    <t xml:space="preserve">Red de Distribución Agua Potable
</t>
  </si>
  <si>
    <t xml:space="preserve">Red de Distribución Agua Residual
</t>
  </si>
  <si>
    <t>¿Qué tipo de tuberías están en la red sanitaria?</t>
  </si>
  <si>
    <t>¿Cada cuánto le hacen mantenimiento al sistema de bomebo?</t>
  </si>
  <si>
    <t>Sede</t>
  </si>
  <si>
    <t>reg</t>
  </si>
  <si>
    <t>001</t>
  </si>
  <si>
    <t>005</t>
  </si>
  <si>
    <t>008</t>
  </si>
  <si>
    <t>011</t>
  </si>
  <si>
    <t>013</t>
  </si>
  <si>
    <t>015</t>
  </si>
  <si>
    <t>017</t>
  </si>
  <si>
    <t>018</t>
  </si>
  <si>
    <t>019</t>
  </si>
  <si>
    <t>020</t>
  </si>
  <si>
    <t>023</t>
  </si>
  <si>
    <t>025</t>
  </si>
  <si>
    <t>027</t>
  </si>
  <si>
    <t>041</t>
  </si>
  <si>
    <t>044</t>
  </si>
  <si>
    <t>047</t>
  </si>
  <si>
    <t>050</t>
  </si>
  <si>
    <t>052</t>
  </si>
  <si>
    <t>054</t>
  </si>
  <si>
    <t>063</t>
  </si>
  <si>
    <t>066</t>
  </si>
  <si>
    <t>068</t>
  </si>
  <si>
    <t>070</t>
  </si>
  <si>
    <t>073</t>
  </si>
  <si>
    <t>076</t>
  </si>
  <si>
    <t>081</t>
  </si>
  <si>
    <t>085</t>
  </si>
  <si>
    <t>086</t>
  </si>
  <si>
    <t>088</t>
  </si>
  <si>
    <t>091</t>
  </si>
  <si>
    <t>094</t>
  </si>
  <si>
    <t>095</t>
  </si>
  <si>
    <t>097</t>
  </si>
  <si>
    <t>099</t>
  </si>
  <si>
    <t>DIRECCION_GENERAL</t>
  </si>
  <si>
    <t>DISTRITO</t>
  </si>
  <si>
    <t>GUAJIRA</t>
  </si>
  <si>
    <t>NORTE_DE_SANTANDER</t>
  </si>
  <si>
    <t>SAN_ANDRES</t>
  </si>
  <si>
    <t>DIRECCION ADMINISTRATIVA Y FINANCIERA</t>
  </si>
  <si>
    <t>CENTRO DE SERVICIOS Y GESTION EMPRESARIAL-ANTIOQUIA</t>
  </si>
  <si>
    <t>CENTRO NACIONAL COLOMBO ALEMAN-ATLÁNTICO</t>
  </si>
  <si>
    <t>CENTRO DE FORMACION DE TALENTO HUMANO EN SALUD-BTA D C</t>
  </si>
  <si>
    <t xml:space="preserve">DESPACHO DIRECCION </t>
  </si>
  <si>
    <t>CENTRO PARA LA FORMACION CAFETERA-CALDAS</t>
  </si>
  <si>
    <t>CENTRO DE COMERCIO Y SERVICIOS-CAUCA</t>
  </si>
  <si>
    <t>CENTRO BIOTECNOLOGICO DEL CARIBE-CESAR</t>
  </si>
  <si>
    <t>CENTRO  AGROECOLOGICO Y EMPRESARIAL-CUNDINAMARCA</t>
  </si>
  <si>
    <t>CENTRO DE RECURSOS NATURALES, INDUSTRIA Y BIODIVERSIDAD</t>
  </si>
  <si>
    <t>CENTRO ACUICOLA Y AGROINDUSTRIAL DE GAIRA-MAGDALENA</t>
  </si>
  <si>
    <t>CENTRO SUR COLOMBIANO DE LOGÍSTICA INTERNACIONAL-NARIÑO</t>
  </si>
  <si>
    <t>CENTRO DE COMERCIO Y TURISMO - QUINDÍO</t>
  </si>
  <si>
    <t>CENTRO DE COMERCIO Y SERVICIOS-RISARALDA</t>
  </si>
  <si>
    <t>CENTRO DE GESTION AGROEMPRESARIAL DEL ORIENTE-SANTANDER</t>
  </si>
  <si>
    <t>CENTRO DE INDUSTRIA Y CONSTRUCCION-TOLIMA</t>
  </si>
  <si>
    <t>CENTRO DE DISEÑO TECNOLOGICO INDUSTRIAL-VALLE</t>
  </si>
  <si>
    <t>CENTRO DE GESTION Y DESARROLLO AGROINDUSTRIAL DE ARAUCA</t>
  </si>
  <si>
    <t xml:space="preserve">CENTRO AGROINDUSTRIAL Y FORTALECIMIENTO  EMPRESARIAL DE CASANARE </t>
  </si>
  <si>
    <t>CENTRO DE FORMACION TURISTICA, GENTE DE MAR Y DE SERVICIOS -SAN ANDRÉS</t>
  </si>
  <si>
    <t>CENTRO  PARA LA BIODIVERSIDAD Y EL TURISMO DEL AMAZONAS</t>
  </si>
  <si>
    <t>CENTRO AMBIENTAL Y ECOTURISTICO DEL NORORIENTE AMAZONICO -GUAINÍA</t>
  </si>
  <si>
    <t>CENTRO DE DESARROLLO AGROINDUSTRIAL, TURISTICO Y TECNOLOGICO DEL GUAVIARE</t>
  </si>
  <si>
    <t>CENTRO AGROPECUARIO Y DE SERVICIOS AMBIENTALES “JIRI – JIRIMO” - VAUPÉS</t>
  </si>
  <si>
    <t>CENTRO DE PRODUCCIÓN Y TRANSFORMACION AGROINDUSTRIAL DE LA ORINOQUIA -VICHADA</t>
  </si>
  <si>
    <t>OFICINA_CONTROL_INTERNO</t>
  </si>
  <si>
    <t>CENTRO DE LOS RECURSOS NATURALES RENOVABLES- LA SALADA - ANTIOQUIA</t>
  </si>
  <si>
    <t>CENTRO INDUSTRIAL Y DE AVIACION-ATLÁNTICO</t>
  </si>
  <si>
    <t xml:space="preserve">CENTRO DE GESTION INDUSTRIAL  -BTA D C </t>
  </si>
  <si>
    <t>CENTRO PARA LA INDUSTRIA PETROQUIMICA-BOLÍVAR</t>
  </si>
  <si>
    <t>CENTRO DE GESTION ADMINISTRATIVA Y FORTALECIMIENTO EMPRESARIAL- BOYACÁ</t>
  </si>
  <si>
    <t>CENTRO DE COMERCIO Y SERVICIOS-CALDAS</t>
  </si>
  <si>
    <t>CENTRO TECNOLOGICO DE LA AMAZONIA-CAQUETÁ</t>
  </si>
  <si>
    <t>CENTRO AGROEMPRESARIAL - CESAR</t>
  </si>
  <si>
    <t>CENTRO AGROPECUARIO Y DE BIOTECNOLOGIA EL PORVENIR-CORDOBA</t>
  </si>
  <si>
    <t>CENTRO DE LA TECNOLOGIA DEL DISEÑO Y LA PRODUCTIVIDAD EMPRESARIAL-CUNDINAMARCA</t>
  </si>
  <si>
    <t>CENTRO DE FORMACIÓN AGROINDUSTRIAL</t>
  </si>
  <si>
    <t>CENTRO INDUSTRIAL Y DE ENERGÍAS ALTERNATIVAS</t>
  </si>
  <si>
    <t>CENTRO AGROINDUSTRIAL DEL META</t>
  </si>
  <si>
    <t>CENTRO DE FORMACION PARA EL DESARROLLO RURAL Y MINERO-NORTE DE SANTANDER</t>
  </si>
  <si>
    <t>CENTRO AGROINDUSTRIAL-QUINDÍO</t>
  </si>
  <si>
    <t>CENTRO ATENCION SECTOR AGROPECUARIO-SANTANDER</t>
  </si>
  <si>
    <t>CENTRO DE LA INNOVACION, LA TECNOLOGIA Y LOS SERVICIOS-SUCRE</t>
  </si>
  <si>
    <t>CENTRO DE ELECTRICIDAD Y AUTOMATIZACION INDUSTRIAL – CEAI-VALLE</t>
  </si>
  <si>
    <t>CENTRO AGROFORESTAL Y ACUICOLA ARAPAIMA - PUTUMAYO</t>
  </si>
  <si>
    <t>CENTRO TEXTIL Y DE GESTIÓN INDUSTRIAL- ANTIOQUIA</t>
  </si>
  <si>
    <t>CENTRO DE COMERCIO Y SERVICIOS-ATLÁNTICO</t>
  </si>
  <si>
    <t>CENTRO DE FORMACION EN ACTIVIDAD FISICA Y CULTURA-BTA DC</t>
  </si>
  <si>
    <t>CENTRO DE COMERCIO Y SERVICIOS-BOLÍVAR</t>
  </si>
  <si>
    <t>CENTRO  MINERO- BOYACÁ</t>
  </si>
  <si>
    <t>CENTRO DE PROCESOS INDUSTRIALES Y CONSTRUCCION-CALDAS</t>
  </si>
  <si>
    <t>CENTRO DE TELEINFORMATICA Y PRODUCCION INDUSTRIAL CAUCA</t>
  </si>
  <si>
    <t>CENTRO DE COMERCIO, INDUSTRIA Y TURISMO DE CORDOBA-CORDOBA</t>
  </si>
  <si>
    <t>CENTRO DE BIOTECNOLOGIA AGROPECUARIA</t>
  </si>
  <si>
    <t>CENTRO DE GESTIÓN Y DESARROLLO SOSTENIBLE SURCOLOMBIANO</t>
  </si>
  <si>
    <t>CENTRO AGROEMPRESARIAL Y ACUÍCOLA</t>
  </si>
  <si>
    <t>CENTRO DE LOGISTICA Y PROMOCION ECOTURISTICA DEL MAGDALENA</t>
  </si>
  <si>
    <t>CENTRO DE INDUSTRIA Y SERVICIOS DEL META</t>
  </si>
  <si>
    <t>CENTRO INTERNACIONAL DE PRODUCCIÓN LIMPIA – LOPE-NARIÑO</t>
  </si>
  <si>
    <t>CENTRO ATENCION SECTOR AGROPECUARIO-RISARALDA</t>
  </si>
  <si>
    <t>CENTRO INDUSTRIAL DEL DISEÑO Y LA MANUFACTURA-SANTANDER</t>
  </si>
  <si>
    <t>CENTRO DE COMERCIO Y SERVICIOS-TOLIMA</t>
  </si>
  <si>
    <t>CENTRO NACIONAL DE ASISTENCIA TECNICA A LA INDUSTRIA – ASTIN-VALLE</t>
  </si>
  <si>
    <t>CENTRO DE TECNOLOGÍA DE LA MANUFACTURA AVANZADA-ANTIOQUIA</t>
  </si>
  <si>
    <t>CENTRO PARA EL DESARROLLO AGROECOLOGICO Y AGROINDUSTRIAL -ATLÁNTICO</t>
  </si>
  <si>
    <t>CENTRO DE SERVICIOS FINANCIEROS-BTA D C</t>
  </si>
  <si>
    <t>CENTRO INTERNACIONAL NAUTICO, FLUVIAL Y PORTUARIO-BOLÍVAR</t>
  </si>
  <si>
    <t>CENTRO INDUSTRIAL DE MANTENIMIENTO Y MANUFACTURA- BOYACÁ</t>
  </si>
  <si>
    <t>CENTRO PECUARIO Y AGROEMPRESARIAL-CALDAS</t>
  </si>
  <si>
    <t>CENTRO AGROPECUARIO-CAUCA</t>
  </si>
  <si>
    <t>CENTRO DE INNOVACIÓN Y DE GESTIÓN EMPRESARIAL Y CULTURAL - CESAR</t>
  </si>
  <si>
    <t>CENTRO DE DESARROLLO AGROINDUSTRIAL Y EMPRESARIAL-CUNDINAMARCA</t>
  </si>
  <si>
    <t xml:space="preserve">CENTRO DE LA INDUSTRIA, LA EMPRESA Y LOS SERVICIOS </t>
  </si>
  <si>
    <t>CENTRO AGROINDUSTRIAL Y PESQUERO DE LA COSTA PACIFICA-NARIÑO</t>
  </si>
  <si>
    <t>CENTRO PARA EL DESARROLLO TECNOLÓGICO DE LA CONSTRUCCIÓN Y LA INDUSTRIA - QUINDÍO</t>
  </si>
  <si>
    <t>CENTRO DE DISEÑO E INNOVACION TECNOLOGICA INDUSTRIAL RISARALDA</t>
  </si>
  <si>
    <t>CENTRO INDUSTRIAL DE MANTENIMIENTO INTEGRAL-SANTANDER</t>
  </si>
  <si>
    <t>CENTRO AGROPECUARIO LA GRANJA-TOLIMA</t>
  </si>
  <si>
    <t>CENTRO AGROPECUARIO DE BUGA-VALLE</t>
  </si>
  <si>
    <t>CENTRO PARA LA INDUSTRIA DE LA COMUNICACIÓN GRAFICA-BTA D C</t>
  </si>
  <si>
    <t>CENTRO AGROEMPRESARIAL Y MINERO-BOLÍVAR</t>
  </si>
  <si>
    <t>CENTRO DE LA INNOVACION AGROINDUSTRIAL Y DE SERVICIOS -BOYACA</t>
  </si>
  <si>
    <t>CENTRO DE DESARROLLO AGROEMPRESARIAL-CUNDINAMARCA</t>
  </si>
  <si>
    <t>CENTRO DE DESARROLLO AGROEMPRESARIAL Y TURÍSTICO DEL HUILA</t>
  </si>
  <si>
    <t>CENTRO AGROEMPRESARIAL Y TURISTICO DE LOS ANDES-SANTANDER</t>
  </si>
  <si>
    <t>CENTRO NAUTICO PESQUERO DE BUENAVENTURA-VALLE</t>
  </si>
  <si>
    <t>COMPLEJO TECNOLOGICO AGROINDUSTRIAL, PECUARIO Y TURISTICO-ANTIOQUIA</t>
  </si>
  <si>
    <t xml:space="preserve">CENTRO DE MANUFACTURA EN TEXTILES Y CUERO-BTA D C </t>
  </si>
  <si>
    <t>CENTRO DE DESARROLLO AGROPECUARIO Y AGROINDUSTRIAL - BOYACÁ</t>
  </si>
  <si>
    <t>CENTRO DE AUTOMATIZACION INDUSTRIAL-CALDAS</t>
  </si>
  <si>
    <t>CENTRO INDUSTRIAL Y DESARROLLO EMPRESARIAL DE SOACHA-CUNDINAMARCA</t>
  </si>
  <si>
    <t>CENTRO AGROEMPRESARIAL Y DESARROLLO PECUARIO DEL HUILA</t>
  </si>
  <si>
    <t>CENTRO AGROTURISTICO -SANTANDER</t>
  </si>
  <si>
    <t>CENTRO DE GESTION TECNOLÓGICA DE SERVICIOS-VALLE</t>
  </si>
  <si>
    <t>CENTRO DE FORMACIÓN EN DISEÑO, CONFECCIÓN Y MODA.-ANTIOQUIA</t>
  </si>
  <si>
    <t xml:space="preserve">CENTRO DE MATERIALES Y ENSAYOS-BTA D C </t>
  </si>
  <si>
    <t>CENTRO DE SERVICIOS EMPRESARIALES Y TURISTICOS -SANTANDER</t>
  </si>
  <si>
    <t>CENTRO DE BIOTECNOLOGIA INDUSTRIAL-VALLE</t>
  </si>
  <si>
    <t>CENTRO DE DISEÑO Y MANUFACTURA DEL CUERO -ANTIOQUIA</t>
  </si>
  <si>
    <t>CENTRO DE GESTION ADMINISTRATIVA-BTA D C</t>
  </si>
  <si>
    <t>CENTRO INDUSTRIAL Y DEL DESARROLLO TECNOLOGICO-SANTANDER</t>
  </si>
  <si>
    <t>CENTRO DE LA INNOVACION, LA AGROINDUSTRIA Y LA AVIACION-ANTIOQUIA</t>
  </si>
  <si>
    <t xml:space="preserve">CENTRO METALMECANICO-BTA D C </t>
  </si>
  <si>
    <t>CENTRO DE LA CONSTRUCCION-VALLE</t>
  </si>
  <si>
    <t>COMPLEJO TECNOLOGICO MINERO AGROEMPRESARIAL- ANTIOQUIA</t>
  </si>
  <si>
    <t>CENTRO DE DISEÑO Y  METROLOGIA-BTA D C</t>
  </si>
  <si>
    <t>CENTRO LATINOAMERICANO DE ESPECIES MENORES-VALLE</t>
  </si>
  <si>
    <t>COMPLEJO TECNOLOGICO PARA LA GESTION AGROEMPRESARIAL-ANTIOQUIA</t>
  </si>
  <si>
    <t>CENTRO DE TECNOLOGIAS AGROINDUSTRIALES-VALLE</t>
  </si>
  <si>
    <t>COMPLEJO TECNOLÓGICO, TURÍSTICO Y AGROINDUSTRIAL DEL OCCIDENTE ANTIOQUEÑO</t>
  </si>
  <si>
    <t xml:space="preserve">CENTRO DE ELECTRICIDAD Y ELECTRONICA Y TELECOMUNICACIONES-BTA D C </t>
  </si>
  <si>
    <t>CENTRO DE SERVICIOS DE SALUD-ANTIOQUIA</t>
  </si>
  <si>
    <t>CENTRO NACIONAL DE HOTELERIA, TURISMO Y ALIMENTOS-BTA D C</t>
  </si>
  <si>
    <t>CENTRO DE COMERCIO-ANTIOQUIA</t>
  </si>
  <si>
    <t xml:space="preserve">CENTRO DE TECNOLOGIAS PARA LA CONSTRUCCION Y LA MADERA-BTA D C </t>
  </si>
  <si>
    <t>CENTRO PARA EL DESARROLLO DEL HABITAT Y LA CONSTRUCCION-ANTIOQUIA</t>
  </si>
  <si>
    <t xml:space="preserve">CENTRO DE TECNOLOGIAS DEL TRANSPORTE -BTA D C </t>
  </si>
  <si>
    <t>CENTRO TECNOLOGICO DEL MOBILIARIO-ANTIOQUIA</t>
  </si>
  <si>
    <t>CENTRO DE GESTION DE MERCADOS, LOGISTICA Y TECNOLOGIAS DE LA INFORMACION-BTA D C</t>
  </si>
  <si>
    <t>CENTRO DE FORMACION MINERO AMBIENTAL</t>
  </si>
  <si>
    <t>¿Cuenta con Tanque Elevado?</t>
  </si>
  <si>
    <t>¿Cuánto cuesta su mantenimiento?</t>
  </si>
  <si>
    <t>¿Hay alguna bomba y/o estructura que requiera remodelación o adecuación?</t>
  </si>
  <si>
    <t>¿Hay alguna red que requiera remodelación o adecuación?</t>
  </si>
  <si>
    <t>¿Cuánto cuesta la calibración de los gabinetes? (incluyendo extintores)</t>
  </si>
  <si>
    <t>¿Se realizán análisis fisico químicos y microbiologicos al agua potable, procedentes de los tanques de almacenamiento?</t>
  </si>
  <si>
    <t>¿Cada cuanto se realizán los análisis?</t>
  </si>
  <si>
    <t>¿Cuánto cuentan los análisis?</t>
  </si>
  <si>
    <t>¿Cuenta con pozos profundos?</t>
  </si>
  <si>
    <t>¿Número de pozos profundos?</t>
  </si>
  <si>
    <t>Pozos Profundos para extracción del agua (captación) y posterior tratamiento en una PTAP</t>
  </si>
  <si>
    <t>Área del pozo profundo</t>
  </si>
  <si>
    <t>Volumen del pozo profundo</t>
  </si>
  <si>
    <t>Análisis Físico Químico y Microbiologico de los tanques de almacenamiento de agua potable</t>
  </si>
  <si>
    <t>¿Se realizán análisis fisico químicos y microbiologicos al agua potable, procedente del pozo profundo?</t>
  </si>
  <si>
    <t>Proximas a Adecuar</t>
  </si>
  <si>
    <t>Manejo de Aguas Lluvia</t>
  </si>
  <si>
    <t>¿Hay manejo de aguas lluvia?</t>
  </si>
  <si>
    <t>¿Qué métodos utilizán para el manejo de aguas lluvia?</t>
  </si>
  <si>
    <t>¿Existen conexiones erróneas entre el sistema de aguas lluvias y el sistema de aguas residuales (saneamiento)?</t>
  </si>
  <si>
    <t>La estructura que se utiliza para el manejo de aguas lluvias ¿Está impermeabilizado?</t>
  </si>
  <si>
    <t>¿Hace cuánto tiempo están las fugas? FECHA dd/mm/aa</t>
  </si>
  <si>
    <t>¿Cuándo se hizo el último mantemiento al sistema de bombeo? FECHA dd/mm/aa</t>
  </si>
  <si>
    <t>¿Cuándo se tiene proyectada?  FECHA dd/mm/aa</t>
  </si>
  <si>
    <t>¿Cuándo? FECHA dd/mm/aa</t>
  </si>
  <si>
    <t>¿Cuándo se tiene proyectada? FECHA dd/mm/aa</t>
  </si>
  <si>
    <t>¿Se han realizado pruebas de arranque automático y manual recientemente? FECHA dd/mm/aa</t>
  </si>
  <si>
    <t>Adjuntar el Link del  contrato de construcción del cuarto de bombas</t>
  </si>
  <si>
    <t>¿Hay pruebas recientes de funcionamiento del sistema de presurización (jockey pump)?  FECHA dd/mm/aa</t>
  </si>
  <si>
    <t xml:space="preserve">¿Se cuenta con planos en formato PDF y/o DWG? </t>
  </si>
  <si>
    <t>¿Cuándo fue la última prueba de estanqueidad? FECHA dd/mm/aa</t>
  </si>
  <si>
    <t>¿Hace cuánto tiempo están instalados los rociadores?  FECHA dd/mm/aa</t>
  </si>
  <si>
    <t>¿Hay alguna red contra incendios pendiente por construir?</t>
  </si>
  <si>
    <t>Explicación Estado Actual</t>
  </si>
  <si>
    <t>Bueno</t>
  </si>
  <si>
    <t>Regular</t>
  </si>
  <si>
    <t>Malo</t>
  </si>
  <si>
    <t>Funciona correctamente</t>
  </si>
  <si>
    <t>Contiene algún tipo de falla</t>
  </si>
  <si>
    <t>No funciona</t>
  </si>
  <si>
    <t>ESPINAL</t>
  </si>
  <si>
    <t>SI</t>
  </si>
  <si>
    <t>UNA DE 10 HP
TRES DE 3.5 HP
DOS DE 15 HP 
DOS DE 3 HP</t>
  </si>
  <si>
    <t>ELÉCTRICO (SERVICIO PÚBLICO)</t>
  </si>
  <si>
    <t>NO</t>
  </si>
  <si>
    <t>ANUAL</t>
  </si>
  <si>
    <t>https://community.secop.gov.co/Public/Tendering/ContractNoticePhases/View?PPI=CO1.PPI.31593156&amp;isFromPublicArea=True&amp;isModal=False</t>
  </si>
  <si>
    <t xml:space="preserve">El sistema de bombeo registrado forma parte del contrato correspondiente a la planta de tratamiento de agua potable </t>
  </si>
  <si>
    <t>BUENO</t>
  </si>
  <si>
    <t>MAMPOSTERÍA</t>
  </si>
  <si>
    <t>l contrato de mantenimiento de la planta de tratamiento incluye el lavado y mantenimiento de los tanques subterráneos</t>
  </si>
  <si>
    <t>PVC</t>
  </si>
  <si>
    <t>agua cruda 50 m3 y agua tratada 81,4 m3</t>
  </si>
  <si>
    <t xml:space="preserve">
</t>
  </si>
  <si>
    <t xml:space="preserve">1 de 250 litros 
28 de 500 litros 
7 de 1000 litros 
12 de 2000 litros 
3 e 5000 litros </t>
  </si>
  <si>
    <t>SEMESTRAL</t>
  </si>
  <si>
    <t>https://community.secop.gov.co/Public/Tendering/ContractNoticePhases/View?PPI=CO1.PPI.33845121&amp;isFromPublicArea=True&amp;isModal=False</t>
  </si>
  <si>
    <t>MENSUAL</t>
  </si>
  <si>
    <t>https://community.secop.gov.co/Public/Tendering/ContractNoticePhases/View?PPI=CO1.PPI.28830545&amp;isFromPublicArea=True&amp;isModal=False</t>
  </si>
  <si>
    <t xml:space="preserve">Se identificaron fallas estructurales dentro del pozo </t>
  </si>
  <si>
    <t>REGULAR</t>
  </si>
  <si>
    <t>POZO PROFUNDO</t>
  </si>
  <si>
    <t>DAÑOS ESTRUCTURALES</t>
  </si>
  <si>
    <t xml:space="preserve">REPARACIONES </t>
  </si>
  <si>
    <t>https://community.secop.gov.co/Public/Tendering/ContractNoticePhases/View?PPI=CO1.PPI.33904532&amp;isFromPublicArea=True&amp;isModal=False</t>
  </si>
  <si>
    <t>PEAD Corrugado</t>
  </si>
  <si>
    <t xml:space="preserve">SIN FUGAS </t>
  </si>
  <si>
    <t>N/A</t>
  </si>
  <si>
    <t xml:space="preserve">NO </t>
  </si>
  <si>
    <t>https://community.secop.gov.co/Public/Tendering/ContractNoticePhases/View?PPI=CO1.PPI.35324920&amp;isFromPublicArea=True&amp;isModal=False</t>
  </si>
  <si>
    <t>NO APLICA</t>
  </si>
  <si>
    <t>https://community.secop.gov.co/Public/Tendering/ContractNoticePhases/View?PPI=CO1.PPI.28616269&amp;isFromPublicArea=True&amp;isModal=False</t>
  </si>
  <si>
    <t xml:space="preserve">El sistema cuenta con una alarma de activación automática </t>
  </si>
  <si>
    <t>Automático</t>
  </si>
  <si>
    <t>BIANUAL</t>
  </si>
  <si>
    <t>actualmente se presenta una ruptura de la red de distribución.</t>
  </si>
  <si>
    <t>si</t>
  </si>
  <si>
    <t>al tanque principal de suministro sele realizo prueba en 15 de noviembre del 2024</t>
  </si>
  <si>
    <t xml:space="preserve">perdida de presion del sistema por daño en el sistema distribucion </t>
  </si>
  <si>
    <t xml:space="preserve">ruptura de tuberia </t>
  </si>
  <si>
    <t xml:space="preserve">Adjuntar el Link del SECOP del contrato de manteamiento </t>
  </si>
  <si>
    <t xml:space="preserve">se registra una falla de la red </t>
  </si>
  <si>
    <t xml:space="preserve">fuga subterranea de la red principal no se tiene registro fotografico </t>
  </si>
  <si>
    <t>Tipo I</t>
  </si>
  <si>
    <t>2 Gabinetes</t>
  </si>
  <si>
    <t>10, 15,30,50 LIBRAS DE PRESION Y SATELITES</t>
  </si>
  <si>
    <t>no aplica</t>
  </si>
  <si>
    <t>No hay</t>
  </si>
  <si>
    <t>PDF  RED ELECTRICA PTAP</t>
  </si>
  <si>
    <t xml:space="preserve"> PDF RED ELÉCTRICA BOMBAS PTAR</t>
  </si>
  <si>
    <t xml:space="preserve">NO APLCIA </t>
  </si>
  <si>
    <t>PDF RED CONTRAINCENDIOS</t>
  </si>
  <si>
    <t xml:space="preserve">Daños constantes en la 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</si>
</sst>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General\ &quot;HP&quot;"/>
    <numFmt numFmtId="165" formatCode="General\ &quot;LITROS&quot;"/>
    <numFmt numFmtId="166" formatCode="General\ &quot;m2&quot;"/>
    <numFmt numFmtId="167" formatCode="General\ &quot;m3&quot;"/>
  </numFmts>
  <fonts count="1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u/>
      <sz val="14"/>
      <color theme="0"/>
      <name val="Aptos Narrow"/>
      <family val="2"/>
      <scheme val="minor"/>
    </font>
    <font>
      <b/>
      <u/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9"/>
      <color indexed="81"/>
      <name val="Tahoma"/>
      <family val="2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4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wrapText="1"/>
    </xf>
    <xf numFmtId="0" fontId="0" fillId="0" borderId="9" xfId="0" applyBorder="1" applyAlignment="1">
      <alignment horizontal="left" vertical="center"/>
    </xf>
    <xf numFmtId="49" fontId="6" fillId="0" borderId="0" xfId="0" applyNumberFormat="1" applyFont="1"/>
    <xf numFmtId="49" fontId="7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wrapText="1"/>
    </xf>
    <xf numFmtId="49" fontId="0" fillId="0" borderId="0" xfId="0" applyNumberFormat="1"/>
    <xf numFmtId="49" fontId="7" fillId="0" borderId="16" xfId="0" applyNumberFormat="1" applyFont="1" applyBorder="1" applyAlignment="1">
      <alignment vertical="center" wrapText="1"/>
    </xf>
    <xf numFmtId="49" fontId="7" fillId="6" borderId="16" xfId="0" applyNumberFormat="1" applyFont="1" applyFill="1" applyBorder="1" applyAlignment="1">
      <alignment horizontal="left" vertical="center"/>
    </xf>
    <xf numFmtId="3" fontId="6" fillId="0" borderId="0" xfId="0" applyNumberFormat="1" applyFont="1"/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8" borderId="12" xfId="0" applyFill="1" applyBorder="1"/>
    <xf numFmtId="0" fontId="0" fillId="8" borderId="1" xfId="0" applyFill="1" applyBorder="1"/>
    <xf numFmtId="0" fontId="0" fillId="8" borderId="2" xfId="0" applyFill="1" applyBorder="1"/>
    <xf numFmtId="0" fontId="0" fillId="8" borderId="14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64" fontId="0" fillId="0" borderId="10" xfId="0" applyNumberFormat="1" applyBorder="1" applyAlignment="1">
      <alignment horizontal="center" vertical="top" wrapText="1"/>
    </xf>
    <xf numFmtId="14" fontId="0" fillId="0" borderId="10" xfId="0" applyNumberFormat="1" applyBorder="1" applyAlignment="1">
      <alignment horizontal="center" vertical="top" wrapText="1"/>
    </xf>
    <xf numFmtId="0" fontId="10" fillId="0" borderId="10" xfId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top" wrapText="1"/>
    </xf>
    <xf numFmtId="44" fontId="0" fillId="0" borderId="10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top" wrapText="1"/>
    </xf>
    <xf numFmtId="0" fontId="0" fillId="7" borderId="10" xfId="0" applyFill="1" applyBorder="1" applyAlignment="1">
      <alignment horizontal="center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top" wrapText="1"/>
    </xf>
    <xf numFmtId="0" fontId="0" fillId="8" borderId="11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top" wrapText="1"/>
    </xf>
    <xf numFmtId="44" fontId="0" fillId="0" borderId="11" xfId="0" applyNumberFormat="1" applyBorder="1" applyAlignment="1">
      <alignment horizontal="center" vertical="top" wrapText="1"/>
    </xf>
    <xf numFmtId="166" fontId="0" fillId="0" borderId="10" xfId="0" applyNumberFormat="1" applyBorder="1" applyAlignment="1">
      <alignment horizontal="center" vertical="top" wrapText="1"/>
    </xf>
    <xf numFmtId="167" fontId="0" fillId="0" borderId="10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8" borderId="11" xfId="0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DA0000"/>
      <color rgb="FFD3F6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64148</xdr:colOff>
      <xdr:row>48</xdr:row>
      <xdr:rowOff>155401</xdr:rowOff>
    </xdr:from>
    <xdr:to>
      <xdr:col>9</xdr:col>
      <xdr:colOff>580961</xdr:colOff>
      <xdr:row>66</xdr:row>
      <xdr:rowOff>15590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1EB860-1554-2F26-2FC8-98AB7C7B5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5668" y="11173921"/>
          <a:ext cx="4090592" cy="403023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ContractNoticePhases/View?PPI=CO1.PPI.33845121&amp;isFromPublicArea=True&amp;isModal=False" TargetMode="External"/><Relationship Id="rId2" Type="http://schemas.openxmlformats.org/officeDocument/2006/relationships/hyperlink" Target="https://community.secop.gov.co/Public/Tendering/ContractNoticePhases/View?PPI=CO1.PPI.31593156&amp;isFromPublicArea=True&amp;isModal=False" TargetMode="External"/><Relationship Id="rId1" Type="http://schemas.openxmlformats.org/officeDocument/2006/relationships/hyperlink" Target="https://community.secop.gov.co/Public/Tendering/ContractNoticePhases/View?PPI=CO1.PPI.31593156&amp;isFromPublicArea=True&amp;isModal=False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hyperlink" Target="https://community.secop.gov.co/Public/Tendering/ContractNoticePhases/View?PPI=CO1.PPI.28830545&amp;isFromPublicArea=True&amp;isModal=Fals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hyperlink" Target="https://community.secop.gov.co/Public/Tendering/ContractNoticePhases/View?PPI=CO1.PPI.35324920&amp;isFromPublicArea=True&amp;isModal=False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hyperlink" Target="https://community.secop.gov.co/Public/Tendering/ContractNoticePhases/View?PPI=CO1.PPI.28616269&amp;isFromPublicArea=True&amp;isModal=False" TargetMode="Externa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A7E67-6932-4A88-8661-166145986721}">
  <dimension ref="A1:C34"/>
  <sheetViews>
    <sheetView topLeftCell="A2" workbookViewId="0">
      <selection activeCell="A2" sqref="A1:XFD1048576"/>
    </sheetView>
  </sheetViews>
  <sheetFormatPr baseColWidth="10" defaultRowHeight="15" x14ac:dyDescent="0.25"/>
  <cols>
    <col min="3" max="3" width="39.7109375" customWidth="1"/>
  </cols>
  <sheetData>
    <row r="1" spans="1:3" x14ac:dyDescent="0.25">
      <c r="A1" t="s">
        <v>135</v>
      </c>
    </row>
    <row r="2" spans="1:3" x14ac:dyDescent="0.25">
      <c r="A2" t="s">
        <v>93</v>
      </c>
      <c r="C2" t="s">
        <v>126</v>
      </c>
    </row>
    <row r="3" spans="1:3" x14ac:dyDescent="0.25">
      <c r="A3" t="s">
        <v>94</v>
      </c>
      <c r="C3" t="s">
        <v>127</v>
      </c>
    </row>
    <row r="4" spans="1:3" x14ac:dyDescent="0.25">
      <c r="A4" t="s">
        <v>134</v>
      </c>
      <c r="C4" t="s">
        <v>125</v>
      </c>
    </row>
    <row r="5" spans="1:3" x14ac:dyDescent="0.25">
      <c r="A5" t="s">
        <v>95</v>
      </c>
    </row>
    <row r="6" spans="1:3" x14ac:dyDescent="0.25">
      <c r="A6" t="s">
        <v>96</v>
      </c>
      <c r="C6" t="s">
        <v>133</v>
      </c>
    </row>
    <row r="7" spans="1:3" x14ac:dyDescent="0.25">
      <c r="A7" t="s">
        <v>97</v>
      </c>
      <c r="C7" t="s">
        <v>132</v>
      </c>
    </row>
    <row r="8" spans="1:3" x14ac:dyDescent="0.25">
      <c r="A8" t="s">
        <v>98</v>
      </c>
      <c r="C8" t="s">
        <v>131</v>
      </c>
    </row>
    <row r="9" spans="1:3" x14ac:dyDescent="0.25">
      <c r="A9" t="s">
        <v>99</v>
      </c>
      <c r="C9" t="s">
        <v>135</v>
      </c>
    </row>
    <row r="10" spans="1:3" x14ac:dyDescent="0.25">
      <c r="A10" t="s">
        <v>100</v>
      </c>
    </row>
    <row r="11" spans="1:3" x14ac:dyDescent="0.25">
      <c r="A11" t="s">
        <v>101</v>
      </c>
    </row>
    <row r="12" spans="1:3" x14ac:dyDescent="0.25">
      <c r="A12" t="s">
        <v>102</v>
      </c>
    </row>
    <row r="13" spans="1:3" x14ac:dyDescent="0.25">
      <c r="A13" t="s">
        <v>103</v>
      </c>
    </row>
    <row r="14" spans="1:3" x14ac:dyDescent="0.25">
      <c r="A14" t="s">
        <v>104</v>
      </c>
    </row>
    <row r="15" spans="1:3" x14ac:dyDescent="0.25">
      <c r="A15" t="s">
        <v>105</v>
      </c>
    </row>
    <row r="16" spans="1:3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113</v>
      </c>
    </row>
    <row r="24" spans="1:1" x14ac:dyDescent="0.25">
      <c r="A24" t="s">
        <v>114</v>
      </c>
    </row>
    <row r="25" spans="1:1" x14ac:dyDescent="0.25">
      <c r="A25" t="s">
        <v>115</v>
      </c>
    </row>
    <row r="26" spans="1:1" x14ac:dyDescent="0.25">
      <c r="A26" t="s">
        <v>116</v>
      </c>
    </row>
    <row r="27" spans="1:1" x14ac:dyDescent="0.25">
      <c r="A27" t="s">
        <v>117</v>
      </c>
    </row>
    <row r="28" spans="1:1" x14ac:dyDescent="0.25">
      <c r="A28" t="s">
        <v>118</v>
      </c>
    </row>
    <row r="29" spans="1:1" x14ac:dyDescent="0.25">
      <c r="A29" t="s">
        <v>119</v>
      </c>
    </row>
    <row r="30" spans="1:1" x14ac:dyDescent="0.25">
      <c r="A30" t="s">
        <v>120</v>
      </c>
    </row>
    <row r="31" spans="1:1" x14ac:dyDescent="0.25">
      <c r="A31" t="s">
        <v>121</v>
      </c>
    </row>
    <row r="32" spans="1:1" x14ac:dyDescent="0.25">
      <c r="A32" t="s">
        <v>122</v>
      </c>
    </row>
    <row r="33" spans="1:1" x14ac:dyDescent="0.25">
      <c r="A33" t="s">
        <v>123</v>
      </c>
    </row>
    <row r="34" spans="1:1" x14ac:dyDescent="0.25">
      <c r="A34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14879-91FF-4E7C-AAD3-71534833CCB5}">
  <dimension ref="B2:AK36"/>
  <sheetViews>
    <sheetView topLeftCell="L1" workbookViewId="0">
      <selection activeCell="AD3" sqref="AD3"/>
    </sheetView>
  </sheetViews>
  <sheetFormatPr baseColWidth="10" defaultColWidth="11.42578125" defaultRowHeight="15" x14ac:dyDescent="0.25"/>
  <cols>
    <col min="1" max="7" width="11.42578125" style="22"/>
    <col min="8" max="8" width="13.7109375" style="22" bestFit="1" customWidth="1"/>
    <col min="9" max="16384" width="11.42578125" style="22"/>
  </cols>
  <sheetData>
    <row r="2" spans="2:37" x14ac:dyDescent="0.25">
      <c r="B2" s="19"/>
      <c r="C2" s="19" t="s">
        <v>194</v>
      </c>
      <c r="D2" s="20" t="s">
        <v>195</v>
      </c>
      <c r="E2" s="20" t="s">
        <v>196</v>
      </c>
      <c r="F2" s="21" t="s">
        <v>197</v>
      </c>
      <c r="G2" s="20" t="s">
        <v>198</v>
      </c>
      <c r="H2" s="20" t="s">
        <v>199</v>
      </c>
      <c r="I2" s="20" t="s">
        <v>200</v>
      </c>
      <c r="J2" s="20" t="s">
        <v>201</v>
      </c>
      <c r="K2" s="20" t="s">
        <v>202</v>
      </c>
      <c r="L2" s="20" t="s">
        <v>203</v>
      </c>
      <c r="M2" s="20" t="s">
        <v>204</v>
      </c>
      <c r="N2" s="20" t="s">
        <v>205</v>
      </c>
      <c r="O2" s="20" t="s">
        <v>206</v>
      </c>
      <c r="P2" s="20" t="s">
        <v>207</v>
      </c>
      <c r="Q2" s="20" t="s">
        <v>208</v>
      </c>
      <c r="R2" s="20" t="s">
        <v>209</v>
      </c>
      <c r="S2" s="20" t="s">
        <v>210</v>
      </c>
      <c r="T2" s="20" t="s">
        <v>211</v>
      </c>
      <c r="U2" s="20" t="s">
        <v>212</v>
      </c>
      <c r="V2" s="20" t="s">
        <v>213</v>
      </c>
      <c r="W2" s="20" t="s">
        <v>214</v>
      </c>
      <c r="X2" s="20" t="s">
        <v>215</v>
      </c>
      <c r="Y2" s="20" t="s">
        <v>216</v>
      </c>
      <c r="Z2" s="20" t="s">
        <v>217</v>
      </c>
      <c r="AA2" s="20" t="s">
        <v>218</v>
      </c>
      <c r="AB2" s="20" t="s">
        <v>219</v>
      </c>
      <c r="AC2" s="20" t="s">
        <v>220</v>
      </c>
      <c r="AD2" s="20" t="s">
        <v>221</v>
      </c>
      <c r="AE2" s="20" t="s">
        <v>222</v>
      </c>
      <c r="AF2" s="20" t="s">
        <v>223</v>
      </c>
      <c r="AG2" s="20" t="s">
        <v>224</v>
      </c>
      <c r="AH2" s="20" t="s">
        <v>225</v>
      </c>
      <c r="AI2" s="20" t="s">
        <v>226</v>
      </c>
      <c r="AJ2" s="20" t="s">
        <v>227</v>
      </c>
      <c r="AK2" s="20" t="s">
        <v>228</v>
      </c>
    </row>
    <row r="3" spans="2:37" ht="25.5" x14ac:dyDescent="0.25">
      <c r="B3" s="20" t="s">
        <v>224</v>
      </c>
      <c r="C3" s="23" t="s">
        <v>120</v>
      </c>
      <c r="D3" s="23" t="s">
        <v>229</v>
      </c>
      <c r="E3" s="23" t="s">
        <v>93</v>
      </c>
      <c r="F3" s="23" t="s">
        <v>94</v>
      </c>
      <c r="G3" s="23" t="s">
        <v>230</v>
      </c>
      <c r="H3" s="23" t="s">
        <v>95</v>
      </c>
      <c r="I3" s="23" t="s">
        <v>96</v>
      </c>
      <c r="J3" s="23" t="s">
        <v>97</v>
      </c>
      <c r="K3" s="23" t="s">
        <v>98</v>
      </c>
      <c r="L3" s="23" t="s">
        <v>99</v>
      </c>
      <c r="M3" s="23" t="s">
        <v>100</v>
      </c>
      <c r="N3" s="23" t="s">
        <v>101</v>
      </c>
      <c r="O3" s="23" t="s">
        <v>102</v>
      </c>
      <c r="P3" s="23" t="s">
        <v>103</v>
      </c>
      <c r="Q3" s="23" t="s">
        <v>104</v>
      </c>
      <c r="R3" s="23" t="s">
        <v>231</v>
      </c>
      <c r="S3" s="23" t="s">
        <v>106</v>
      </c>
      <c r="T3" s="23" t="s">
        <v>107</v>
      </c>
      <c r="U3" s="23" t="s">
        <v>108</v>
      </c>
      <c r="V3" s="23" t="s">
        <v>232</v>
      </c>
      <c r="W3" s="23" t="s">
        <v>110</v>
      </c>
      <c r="X3" s="23" t="s">
        <v>111</v>
      </c>
      <c r="Y3" s="23" t="s">
        <v>112</v>
      </c>
      <c r="Z3" s="23" t="s">
        <v>113</v>
      </c>
      <c r="AA3" s="23" t="s">
        <v>114</v>
      </c>
      <c r="AB3" s="23" t="s">
        <v>115</v>
      </c>
      <c r="AC3" s="23" t="s">
        <v>116</v>
      </c>
      <c r="AD3" s="23" t="s">
        <v>117</v>
      </c>
      <c r="AE3" s="23" t="s">
        <v>118</v>
      </c>
      <c r="AF3" s="23" t="s">
        <v>233</v>
      </c>
      <c r="AG3" s="23" t="s">
        <v>120</v>
      </c>
      <c r="AH3" s="23" t="s">
        <v>121</v>
      </c>
      <c r="AI3" s="23" t="s">
        <v>122</v>
      </c>
      <c r="AJ3" s="23" t="s">
        <v>123</v>
      </c>
      <c r="AK3" s="23" t="s">
        <v>124</v>
      </c>
    </row>
    <row r="4" spans="2:37" x14ac:dyDescent="0.25">
      <c r="B4" s="20" t="s">
        <v>196</v>
      </c>
      <c r="C4" s="23" t="s">
        <v>93</v>
      </c>
      <c r="D4" s="24" t="s">
        <v>234</v>
      </c>
      <c r="E4" s="24" t="s">
        <v>235</v>
      </c>
      <c r="F4" s="24" t="s">
        <v>236</v>
      </c>
      <c r="G4" s="24" t="s">
        <v>237</v>
      </c>
      <c r="H4" s="24" t="s">
        <v>238</v>
      </c>
      <c r="I4" s="24" t="s">
        <v>238</v>
      </c>
      <c r="J4" s="24" t="s">
        <v>239</v>
      </c>
      <c r="K4" s="24" t="s">
        <v>238</v>
      </c>
      <c r="L4" s="24" t="s">
        <v>240</v>
      </c>
      <c r="M4" s="24" t="s">
        <v>241</v>
      </c>
      <c r="N4" s="24" t="s">
        <v>238</v>
      </c>
      <c r="O4" s="24" t="s">
        <v>242</v>
      </c>
      <c r="P4" s="24" t="s">
        <v>243</v>
      </c>
      <c r="Q4" s="24" t="s">
        <v>238</v>
      </c>
      <c r="R4" s="24" t="s">
        <v>238</v>
      </c>
      <c r="S4" s="24" t="s">
        <v>244</v>
      </c>
      <c r="T4" s="24" t="s">
        <v>238</v>
      </c>
      <c r="U4" s="24" t="s">
        <v>245</v>
      </c>
      <c r="V4" s="24" t="s">
        <v>238</v>
      </c>
      <c r="W4" s="24" t="s">
        <v>246</v>
      </c>
      <c r="X4" s="24" t="s">
        <v>247</v>
      </c>
      <c r="Y4" s="24" t="s">
        <v>248</v>
      </c>
      <c r="Z4" s="24" t="s">
        <v>238</v>
      </c>
      <c r="AA4" s="24" t="s">
        <v>249</v>
      </c>
      <c r="AB4" s="24" t="s">
        <v>250</v>
      </c>
      <c r="AC4" s="24" t="s">
        <v>251</v>
      </c>
      <c r="AD4" s="24" t="s">
        <v>252</v>
      </c>
      <c r="AE4" s="24" t="s">
        <v>238</v>
      </c>
      <c r="AF4" s="24" t="s">
        <v>253</v>
      </c>
      <c r="AG4" s="24" t="s">
        <v>254</v>
      </c>
      <c r="AH4" s="24" t="s">
        <v>255</v>
      </c>
      <c r="AI4" s="24" t="s">
        <v>256</v>
      </c>
      <c r="AJ4" s="24" t="s">
        <v>257</v>
      </c>
      <c r="AK4" s="24" t="s">
        <v>258</v>
      </c>
    </row>
    <row r="5" spans="2:37" x14ac:dyDescent="0.25">
      <c r="B5" s="21" t="s">
        <v>220</v>
      </c>
      <c r="C5" s="23" t="s">
        <v>116</v>
      </c>
      <c r="D5" s="19" t="s">
        <v>259</v>
      </c>
      <c r="E5" s="24" t="s">
        <v>260</v>
      </c>
      <c r="F5" s="24" t="s">
        <v>261</v>
      </c>
      <c r="G5" s="24" t="s">
        <v>262</v>
      </c>
      <c r="H5" s="24" t="s">
        <v>263</v>
      </c>
      <c r="I5" s="24" t="s">
        <v>264</v>
      </c>
      <c r="J5" s="24" t="s">
        <v>265</v>
      </c>
      <c r="K5" s="24" t="s">
        <v>266</v>
      </c>
      <c r="L5" s="24" t="s">
        <v>238</v>
      </c>
      <c r="M5" s="24" t="s">
        <v>267</v>
      </c>
      <c r="N5" s="24" t="s">
        <v>268</v>
      </c>
      <c r="O5" s="24" t="s">
        <v>269</v>
      </c>
      <c r="P5" s="24" t="s">
        <v>238</v>
      </c>
      <c r="Q5" s="24" t="s">
        <v>270</v>
      </c>
      <c r="R5" s="24" t="s">
        <v>271</v>
      </c>
      <c r="S5" s="24" t="s">
        <v>238</v>
      </c>
      <c r="T5" s="24" t="s">
        <v>272</v>
      </c>
      <c r="U5" s="24" t="s">
        <v>238</v>
      </c>
      <c r="V5" s="24" t="s">
        <v>273</v>
      </c>
      <c r="W5" s="24" t="s">
        <v>274</v>
      </c>
      <c r="X5" s="24" t="s">
        <v>238</v>
      </c>
      <c r="Y5" s="24" t="s">
        <v>275</v>
      </c>
      <c r="Z5" s="24" t="s">
        <v>276</v>
      </c>
      <c r="AA5" s="24" t="s">
        <v>238</v>
      </c>
      <c r="AB5" s="24" t="s">
        <v>277</v>
      </c>
      <c r="AC5" s="24" t="s">
        <v>238</v>
      </c>
      <c r="AD5" s="24" t="s">
        <v>238</v>
      </c>
      <c r="AE5" s="24" t="s">
        <v>278</v>
      </c>
      <c r="AF5" s="24" t="s">
        <v>238</v>
      </c>
      <c r="AG5" s="24" t="s">
        <v>238</v>
      </c>
      <c r="AH5" s="24" t="s">
        <v>238</v>
      </c>
      <c r="AI5" s="24" t="s">
        <v>238</v>
      </c>
      <c r="AJ5" s="24" t="s">
        <v>238</v>
      </c>
      <c r="AK5" s="24" t="s">
        <v>238</v>
      </c>
    </row>
    <row r="6" spans="2:37" x14ac:dyDescent="0.25">
      <c r="B6" s="20" t="s">
        <v>197</v>
      </c>
      <c r="C6" s="23" t="s">
        <v>94</v>
      </c>
      <c r="D6" s="19"/>
      <c r="E6" s="24" t="s">
        <v>279</v>
      </c>
      <c r="F6" s="24" t="s">
        <v>280</v>
      </c>
      <c r="G6" s="24" t="s">
        <v>281</v>
      </c>
      <c r="H6" s="24" t="s">
        <v>282</v>
      </c>
      <c r="I6" s="24" t="s">
        <v>283</v>
      </c>
      <c r="J6" s="24" t="s">
        <v>284</v>
      </c>
      <c r="K6" s="19"/>
      <c r="L6" s="24" t="s">
        <v>285</v>
      </c>
      <c r="M6" s="24" t="s">
        <v>238</v>
      </c>
      <c r="N6" s="24" t="s">
        <v>286</v>
      </c>
      <c r="O6" s="24" t="s">
        <v>287</v>
      </c>
      <c r="P6" s="19"/>
      <c r="Q6" s="24" t="s">
        <v>288</v>
      </c>
      <c r="R6" s="24" t="s">
        <v>289</v>
      </c>
      <c r="S6" s="24" t="s">
        <v>290</v>
      </c>
      <c r="T6" s="24" t="s">
        <v>291</v>
      </c>
      <c r="U6" s="24" t="s">
        <v>292</v>
      </c>
      <c r="V6" s="19"/>
      <c r="W6" s="24" t="s">
        <v>238</v>
      </c>
      <c r="X6" s="24" t="s">
        <v>293</v>
      </c>
      <c r="Y6" s="24" t="s">
        <v>294</v>
      </c>
      <c r="Z6" s="19"/>
      <c r="AA6" s="24" t="s">
        <v>295</v>
      </c>
      <c r="AB6" s="24" t="s">
        <v>296</v>
      </c>
      <c r="AC6" s="19"/>
      <c r="AD6" s="19"/>
      <c r="AE6" s="19"/>
      <c r="AF6" s="19"/>
      <c r="AG6" s="19"/>
      <c r="AH6" s="19"/>
      <c r="AI6" s="19"/>
      <c r="AJ6" s="19"/>
      <c r="AK6" s="19"/>
    </row>
    <row r="7" spans="2:37" x14ac:dyDescent="0.25">
      <c r="B7" s="20" t="s">
        <v>199</v>
      </c>
      <c r="C7" s="23" t="s">
        <v>95</v>
      </c>
      <c r="D7" s="19"/>
      <c r="E7" s="24" t="s">
        <v>297</v>
      </c>
      <c r="F7" s="24" t="s">
        <v>298</v>
      </c>
      <c r="G7" s="24" t="s">
        <v>299</v>
      </c>
      <c r="H7" s="24" t="s">
        <v>300</v>
      </c>
      <c r="I7" s="24" t="s">
        <v>301</v>
      </c>
      <c r="J7" s="24" t="s">
        <v>302</v>
      </c>
      <c r="K7" s="19"/>
      <c r="L7" s="24" t="s">
        <v>303</v>
      </c>
      <c r="M7" s="24" t="s">
        <v>304</v>
      </c>
      <c r="N7" s="19"/>
      <c r="O7" s="24" t="s">
        <v>305</v>
      </c>
      <c r="P7" s="19"/>
      <c r="Q7" s="24" t="s">
        <v>306</v>
      </c>
      <c r="R7" s="19"/>
      <c r="S7" s="19"/>
      <c r="T7" s="19"/>
      <c r="U7" s="24" t="s">
        <v>307</v>
      </c>
      <c r="V7" s="19"/>
      <c r="W7" s="24" t="s">
        <v>308</v>
      </c>
      <c r="X7" s="24" t="s">
        <v>309</v>
      </c>
      <c r="Y7" s="24" t="s">
        <v>310</v>
      </c>
      <c r="Z7" s="19"/>
      <c r="AA7" s="24" t="s">
        <v>311</v>
      </c>
      <c r="AB7" s="24" t="s">
        <v>312</v>
      </c>
      <c r="AC7" s="19"/>
      <c r="AD7" s="19"/>
      <c r="AE7" s="19"/>
      <c r="AF7" s="19"/>
      <c r="AG7" s="19"/>
      <c r="AH7" s="19"/>
      <c r="AI7" s="19"/>
      <c r="AJ7" s="19"/>
      <c r="AK7" s="19"/>
    </row>
    <row r="8" spans="2:37" x14ac:dyDescent="0.25">
      <c r="B8" s="20" t="s">
        <v>200</v>
      </c>
      <c r="C8" s="23" t="s">
        <v>96</v>
      </c>
      <c r="D8" s="19"/>
      <c r="E8" s="24" t="s">
        <v>238</v>
      </c>
      <c r="F8" s="24" t="s">
        <v>238</v>
      </c>
      <c r="G8" s="24" t="s">
        <v>313</v>
      </c>
      <c r="H8" s="24" t="s">
        <v>314</v>
      </c>
      <c r="I8" s="24" t="s">
        <v>315</v>
      </c>
      <c r="J8" s="24" t="s">
        <v>238</v>
      </c>
      <c r="K8" s="19"/>
      <c r="L8" s="19"/>
      <c r="M8" s="19"/>
      <c r="N8" s="19"/>
      <c r="O8" s="24" t="s">
        <v>316</v>
      </c>
      <c r="P8" s="19"/>
      <c r="Q8" s="24" t="s">
        <v>317</v>
      </c>
      <c r="R8" s="19"/>
      <c r="S8" s="19"/>
      <c r="T8" s="19"/>
      <c r="U8" s="19"/>
      <c r="V8" s="19"/>
      <c r="W8" s="19"/>
      <c r="X8" s="19"/>
      <c r="Y8" s="24" t="s">
        <v>318</v>
      </c>
      <c r="Z8" s="19"/>
      <c r="AA8" s="19"/>
      <c r="AB8" s="24" t="s">
        <v>319</v>
      </c>
      <c r="AC8" s="19"/>
      <c r="AD8" s="19"/>
      <c r="AE8" s="19"/>
      <c r="AF8" s="19"/>
      <c r="AG8" s="19"/>
      <c r="AH8" s="19"/>
      <c r="AI8" s="19"/>
      <c r="AJ8" s="19"/>
      <c r="AK8" s="19"/>
    </row>
    <row r="9" spans="2:37" x14ac:dyDescent="0.25">
      <c r="B9" s="20" t="s">
        <v>201</v>
      </c>
      <c r="C9" s="23" t="s">
        <v>97</v>
      </c>
      <c r="D9" s="19"/>
      <c r="E9" s="24" t="s">
        <v>320</v>
      </c>
      <c r="F9" s="19"/>
      <c r="G9" s="24" t="s">
        <v>321</v>
      </c>
      <c r="H9" s="19"/>
      <c r="I9" s="24" t="s">
        <v>322</v>
      </c>
      <c r="J9" s="24" t="s">
        <v>323</v>
      </c>
      <c r="K9" s="19"/>
      <c r="L9" s="19"/>
      <c r="M9" s="19"/>
      <c r="N9" s="19"/>
      <c r="O9" s="24" t="s">
        <v>324</v>
      </c>
      <c r="P9" s="19"/>
      <c r="Q9" s="24" t="s">
        <v>325</v>
      </c>
      <c r="R9" s="19"/>
      <c r="S9" s="19"/>
      <c r="T9" s="19"/>
      <c r="U9" s="19"/>
      <c r="V9" s="19"/>
      <c r="W9" s="19"/>
      <c r="X9" s="19"/>
      <c r="Y9" s="24" t="s">
        <v>326</v>
      </c>
      <c r="Z9" s="19"/>
      <c r="AA9" s="19"/>
      <c r="AB9" s="24" t="s">
        <v>327</v>
      </c>
      <c r="AC9" s="19"/>
      <c r="AD9" s="19"/>
      <c r="AE9" s="19"/>
      <c r="AF9" s="19"/>
      <c r="AG9" s="19"/>
      <c r="AH9" s="19"/>
      <c r="AI9" s="19"/>
      <c r="AJ9" s="19"/>
      <c r="AK9" s="19"/>
    </row>
    <row r="10" spans="2:37" x14ac:dyDescent="0.25">
      <c r="B10" s="20" t="s">
        <v>202</v>
      </c>
      <c r="C10" s="23" t="s">
        <v>98</v>
      </c>
      <c r="D10" s="19"/>
      <c r="E10" s="24" t="s">
        <v>328</v>
      </c>
      <c r="F10" s="19"/>
      <c r="G10" s="24" t="s">
        <v>329</v>
      </c>
      <c r="H10" s="19"/>
      <c r="I10" s="19"/>
      <c r="J10" s="19"/>
      <c r="K10" s="19"/>
      <c r="L10" s="19"/>
      <c r="M10" s="19"/>
      <c r="N10" s="19"/>
      <c r="O10" s="24" t="s">
        <v>238</v>
      </c>
      <c r="P10" s="19"/>
      <c r="Q10" s="19"/>
      <c r="R10" s="19"/>
      <c r="S10" s="19"/>
      <c r="T10" s="19"/>
      <c r="U10" s="19"/>
      <c r="V10" s="19"/>
      <c r="W10" s="19"/>
      <c r="X10" s="19"/>
      <c r="Y10" s="24" t="s">
        <v>330</v>
      </c>
      <c r="Z10" s="19"/>
      <c r="AA10" s="19"/>
      <c r="AB10" s="24" t="s">
        <v>331</v>
      </c>
      <c r="AC10" s="19"/>
      <c r="AD10" s="19"/>
      <c r="AE10" s="19"/>
      <c r="AF10" s="19"/>
      <c r="AG10" s="19"/>
      <c r="AH10" s="19"/>
      <c r="AI10" s="19"/>
      <c r="AJ10" s="19"/>
      <c r="AK10" s="19"/>
    </row>
    <row r="11" spans="2:37" x14ac:dyDescent="0.25">
      <c r="B11" s="20" t="s">
        <v>221</v>
      </c>
      <c r="C11" s="23" t="s">
        <v>117</v>
      </c>
      <c r="D11" s="19"/>
      <c r="E11" s="24" t="s">
        <v>332</v>
      </c>
      <c r="F11" s="19"/>
      <c r="G11" s="24" t="s">
        <v>333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4" t="s">
        <v>334</v>
      </c>
      <c r="Z11" s="19"/>
      <c r="AA11" s="19"/>
      <c r="AB11" s="24" t="s">
        <v>238</v>
      </c>
      <c r="AC11" s="19"/>
      <c r="AD11" s="19"/>
      <c r="AE11" s="19"/>
      <c r="AF11" s="19"/>
      <c r="AG11" s="19"/>
      <c r="AH11" s="19"/>
      <c r="AI11" s="19"/>
      <c r="AJ11" s="19"/>
      <c r="AK11" s="19"/>
    </row>
    <row r="12" spans="2:37" x14ac:dyDescent="0.25">
      <c r="B12" s="20" t="s">
        <v>203</v>
      </c>
      <c r="C12" s="23" t="s">
        <v>99</v>
      </c>
      <c r="D12" s="19"/>
      <c r="E12" s="24" t="s">
        <v>335</v>
      </c>
      <c r="F12" s="19"/>
      <c r="G12" s="24" t="s">
        <v>336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24" t="s">
        <v>238</v>
      </c>
      <c r="Z12" s="19"/>
      <c r="AA12" s="19"/>
      <c r="AB12" s="24" t="s">
        <v>337</v>
      </c>
      <c r="AC12" s="19"/>
      <c r="AD12" s="19"/>
      <c r="AE12" s="19"/>
      <c r="AF12" s="19"/>
      <c r="AG12" s="19"/>
      <c r="AH12" s="19"/>
      <c r="AI12" s="19"/>
      <c r="AJ12" s="19"/>
      <c r="AK12" s="19"/>
    </row>
    <row r="13" spans="2:37" x14ac:dyDescent="0.25">
      <c r="B13" s="20" t="s">
        <v>204</v>
      </c>
      <c r="C13" s="23" t="s">
        <v>100</v>
      </c>
      <c r="D13" s="19"/>
      <c r="E13" s="24" t="s">
        <v>338</v>
      </c>
      <c r="F13" s="19"/>
      <c r="G13" s="24" t="s">
        <v>339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24" t="s">
        <v>340</v>
      </c>
      <c r="AC13" s="19"/>
      <c r="AD13" s="19"/>
      <c r="AE13" s="19"/>
      <c r="AF13" s="19"/>
      <c r="AG13" s="19"/>
      <c r="AH13" s="19"/>
      <c r="AI13" s="19"/>
      <c r="AJ13" s="19"/>
      <c r="AK13" s="19"/>
    </row>
    <row r="14" spans="2:37" x14ac:dyDescent="0.25">
      <c r="B14" s="20" t="s">
        <v>207</v>
      </c>
      <c r="C14" s="23" t="s">
        <v>103</v>
      </c>
      <c r="D14" s="19"/>
      <c r="E14" s="24" t="s">
        <v>341</v>
      </c>
      <c r="F14" s="19"/>
      <c r="G14" s="24" t="s">
        <v>238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24" t="s">
        <v>342</v>
      </c>
      <c r="AC14" s="19"/>
      <c r="AD14" s="19"/>
      <c r="AE14" s="19"/>
      <c r="AF14" s="19"/>
      <c r="AG14" s="19"/>
      <c r="AH14" s="19"/>
      <c r="AI14" s="19"/>
      <c r="AJ14" s="19"/>
      <c r="AK14" s="19"/>
    </row>
    <row r="15" spans="2:37" x14ac:dyDescent="0.25">
      <c r="B15" s="20" t="s">
        <v>205</v>
      </c>
      <c r="C15" s="23" t="s">
        <v>101</v>
      </c>
      <c r="D15" s="19"/>
      <c r="E15" s="24" t="s">
        <v>343</v>
      </c>
      <c r="F15" s="19"/>
      <c r="G15" s="24" t="s">
        <v>344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</row>
    <row r="16" spans="2:37" ht="25.5" x14ac:dyDescent="0.25">
      <c r="B16" s="20" t="s">
        <v>206</v>
      </c>
      <c r="C16" s="23" t="s">
        <v>102</v>
      </c>
      <c r="D16" s="19"/>
      <c r="E16" s="24" t="s">
        <v>345</v>
      </c>
      <c r="F16" s="19"/>
      <c r="G16" s="24" t="s">
        <v>346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2:37" ht="25.5" x14ac:dyDescent="0.25">
      <c r="B17" s="20" t="s">
        <v>195</v>
      </c>
      <c r="C17" s="23" t="s">
        <v>229</v>
      </c>
      <c r="D17" s="19"/>
      <c r="E17" s="24" t="s">
        <v>347</v>
      </c>
      <c r="F17" s="19"/>
      <c r="G17" s="24" t="s">
        <v>348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</row>
    <row r="18" spans="2:37" x14ac:dyDescent="0.25">
      <c r="B18" s="20" t="s">
        <v>198</v>
      </c>
      <c r="C18" s="23" t="s">
        <v>230</v>
      </c>
      <c r="D18" s="19"/>
      <c r="E18" s="24" t="s">
        <v>349</v>
      </c>
      <c r="F18" s="19"/>
      <c r="G18" s="24" t="s">
        <v>350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2:37" x14ac:dyDescent="0.25">
      <c r="B19" s="20" t="s">
        <v>225</v>
      </c>
      <c r="C19" s="23" t="s">
        <v>121</v>
      </c>
      <c r="D19" s="19"/>
      <c r="E19" s="24" t="s">
        <v>351</v>
      </c>
      <c r="F19" s="19"/>
      <c r="G19" s="24" t="s">
        <v>352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</row>
    <row r="20" spans="2:37" x14ac:dyDescent="0.25">
      <c r="B20" s="20" t="s">
        <v>209</v>
      </c>
      <c r="C20" s="23" t="s">
        <v>231</v>
      </c>
      <c r="D20" s="19"/>
      <c r="E20" s="24" t="s">
        <v>353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</row>
    <row r="21" spans="2:37" x14ac:dyDescent="0.25">
      <c r="B21" s="20" t="s">
        <v>226</v>
      </c>
      <c r="C21" s="23" t="s">
        <v>122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</row>
    <row r="22" spans="2:37" x14ac:dyDescent="0.25">
      <c r="B22" s="20" t="s">
        <v>208</v>
      </c>
      <c r="C22" s="23" t="s">
        <v>104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2:37" x14ac:dyDescent="0.25">
      <c r="B23" s="20" t="s">
        <v>210</v>
      </c>
      <c r="C23" s="23" t="s">
        <v>106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2:37" x14ac:dyDescent="0.25">
      <c r="B24" s="20" t="s">
        <v>211</v>
      </c>
      <c r="C24" s="23" t="s">
        <v>107</v>
      </c>
      <c r="D24" s="19"/>
      <c r="E24" s="19"/>
      <c r="F24" s="19"/>
      <c r="G24" s="19"/>
      <c r="H24" s="25">
        <v>1999985073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2:37" x14ac:dyDescent="0.25">
      <c r="B25" s="20" t="s">
        <v>212</v>
      </c>
      <c r="C25" s="23" t="s">
        <v>108</v>
      </c>
      <c r="D25" s="19"/>
      <c r="E25" s="19"/>
      <c r="F25" s="19"/>
      <c r="G25" s="19"/>
      <c r="H25" s="25">
        <v>24000000000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</row>
    <row r="26" spans="2:37" ht="25.5" x14ac:dyDescent="0.25">
      <c r="B26" s="20" t="s">
        <v>213</v>
      </c>
      <c r="C26" s="23" t="s">
        <v>232</v>
      </c>
      <c r="D26" s="19"/>
      <c r="E26" s="19"/>
      <c r="F26" s="19"/>
      <c r="G26" s="19"/>
      <c r="H26" s="25">
        <f>+H25+H24</f>
        <v>25999985073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2:37" x14ac:dyDescent="0.25">
      <c r="B27" s="20" t="s">
        <v>222</v>
      </c>
      <c r="C27" s="23" t="s">
        <v>118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2:37" x14ac:dyDescent="0.25">
      <c r="B28" s="20" t="s">
        <v>214</v>
      </c>
      <c r="C28" s="23" t="s">
        <v>110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2:37" x14ac:dyDescent="0.25">
      <c r="B29" s="20" t="s">
        <v>215</v>
      </c>
      <c r="C29" s="23" t="s">
        <v>111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2:37" x14ac:dyDescent="0.25">
      <c r="B30" s="20" t="s">
        <v>223</v>
      </c>
      <c r="C30" s="23" t="s">
        <v>233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2:37" x14ac:dyDescent="0.25">
      <c r="B31" s="20" t="s">
        <v>216</v>
      </c>
      <c r="C31" s="23" t="s">
        <v>112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2:37" x14ac:dyDescent="0.25">
      <c r="B32" s="20" t="s">
        <v>217</v>
      </c>
      <c r="C32" s="23" t="s">
        <v>113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</row>
    <row r="33" spans="2:37" x14ac:dyDescent="0.25">
      <c r="B33" s="20" t="s">
        <v>218</v>
      </c>
      <c r="C33" s="23" t="s">
        <v>114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</row>
    <row r="34" spans="2:37" x14ac:dyDescent="0.25">
      <c r="B34" s="20" t="s">
        <v>219</v>
      </c>
      <c r="C34" s="23" t="s">
        <v>115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</row>
    <row r="35" spans="2:37" x14ac:dyDescent="0.25">
      <c r="B35" s="20" t="s">
        <v>227</v>
      </c>
      <c r="C35" s="23" t="s">
        <v>123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</row>
    <row r="36" spans="2:37" x14ac:dyDescent="0.25">
      <c r="B36" s="20" t="s">
        <v>228</v>
      </c>
      <c r="C36" s="23" t="s">
        <v>124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82C0B-F904-4130-8582-7CF075D2AED8}">
  <sheetPr>
    <tabColor theme="4" tint="0.59999389629810485"/>
  </sheetPr>
  <dimension ref="A1:U66"/>
  <sheetViews>
    <sheetView zoomScale="85" zoomScaleNormal="85" workbookViewId="0">
      <selection activeCell="C2" sqref="C1:D1048576"/>
    </sheetView>
  </sheetViews>
  <sheetFormatPr baseColWidth="10" defaultRowHeight="15" x14ac:dyDescent="0.25"/>
  <cols>
    <col min="1" max="1" width="33" style="8" bestFit="1" customWidth="1"/>
    <col min="2" max="2" width="104.140625" style="10" bestFit="1" customWidth="1"/>
    <col min="3" max="3" width="55.85546875" style="87" customWidth="1"/>
    <col min="4" max="4" width="67.42578125" style="1" customWidth="1"/>
    <col min="5" max="5" width="3.42578125" style="1" customWidth="1"/>
    <col min="6" max="6" width="1.85546875" style="1" customWidth="1"/>
    <col min="7" max="7" width="29.5703125" style="1" bestFit="1" customWidth="1"/>
    <col min="8" max="8" width="30.42578125" style="1" customWidth="1"/>
    <col min="9" max="9" width="1.7109375" style="1" customWidth="1"/>
    <col min="10" max="10" width="26.28515625" style="1" bestFit="1" customWidth="1"/>
    <col min="11" max="11" width="11.85546875" style="1" bestFit="1" customWidth="1"/>
    <col min="12" max="12" width="34.28515625" style="1" bestFit="1" customWidth="1"/>
    <col min="13" max="13" width="14.42578125" style="1" bestFit="1" customWidth="1"/>
    <col min="14" max="14" width="24.7109375" style="1" bestFit="1" customWidth="1"/>
    <col min="15" max="15" width="17.140625" style="1" bestFit="1" customWidth="1"/>
    <col min="16" max="16" width="27.140625" style="1" bestFit="1" customWidth="1"/>
    <col min="17" max="17" width="16" style="1" bestFit="1" customWidth="1"/>
    <col min="18" max="18" width="22.5703125" style="1" bestFit="1" customWidth="1"/>
    <col min="19" max="19" width="25.5703125" style="1" bestFit="1" customWidth="1"/>
    <col min="20" max="20" width="34.28515625" style="1" bestFit="1" customWidth="1"/>
    <col min="21" max="21" width="14.42578125" style="1" bestFit="1" customWidth="1"/>
  </cols>
  <sheetData>
    <row r="1" spans="1:21" ht="27" customHeight="1" thickBot="1" x14ac:dyDescent="0.3">
      <c r="A1" s="46" t="s">
        <v>128</v>
      </c>
      <c r="B1" s="47"/>
      <c r="C1" s="47"/>
      <c r="D1" s="48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spans="1:21" ht="15.75" thickBot="1" x14ac:dyDescent="0.3">
      <c r="A2" s="12" t="s">
        <v>30</v>
      </c>
      <c r="B2" s="17" t="s">
        <v>130</v>
      </c>
      <c r="C2" s="13" t="s">
        <v>182</v>
      </c>
      <c r="D2" s="14" t="s">
        <v>22</v>
      </c>
      <c r="E2"/>
      <c r="F2" s="34"/>
      <c r="G2" s="35"/>
      <c r="H2" s="35"/>
      <c r="I2" s="36"/>
      <c r="J2"/>
      <c r="K2"/>
      <c r="L2"/>
      <c r="M2"/>
      <c r="N2"/>
      <c r="O2"/>
      <c r="P2"/>
      <c r="Q2"/>
      <c r="R2"/>
      <c r="S2"/>
      <c r="T2"/>
      <c r="U2"/>
    </row>
    <row r="3" spans="1:21" ht="16.5" thickBot="1" x14ac:dyDescent="0.3">
      <c r="A3" s="54" t="s">
        <v>9</v>
      </c>
      <c r="B3" s="18" t="s">
        <v>0</v>
      </c>
      <c r="C3" s="61" t="s">
        <v>114</v>
      </c>
      <c r="D3" s="4"/>
      <c r="F3" s="40"/>
      <c r="G3" s="44" t="s">
        <v>387</v>
      </c>
      <c r="H3" s="45"/>
      <c r="I3" s="41"/>
    </row>
    <row r="4" spans="1:21" x14ac:dyDescent="0.25">
      <c r="A4" s="55"/>
      <c r="B4" s="5" t="s">
        <v>1</v>
      </c>
      <c r="C4" s="62" t="s">
        <v>394</v>
      </c>
      <c r="D4" s="2"/>
      <c r="F4" s="40"/>
      <c r="G4" s="28" t="s">
        <v>388</v>
      </c>
      <c r="H4" s="29" t="s">
        <v>391</v>
      </c>
      <c r="I4" s="41"/>
    </row>
    <row r="5" spans="1:21" x14ac:dyDescent="0.25">
      <c r="A5" s="55"/>
      <c r="B5" s="5" t="s">
        <v>2</v>
      </c>
      <c r="C5" s="62" t="s">
        <v>311</v>
      </c>
      <c r="D5" s="2"/>
      <c r="F5" s="40"/>
      <c r="G5" s="30" t="s">
        <v>389</v>
      </c>
      <c r="H5" s="31" t="s">
        <v>392</v>
      </c>
      <c r="I5" s="41"/>
    </row>
    <row r="6" spans="1:21" ht="15.75" thickBot="1" x14ac:dyDescent="0.3">
      <c r="A6" s="56"/>
      <c r="B6" s="6" t="s">
        <v>193</v>
      </c>
      <c r="C6" s="63"/>
      <c r="D6" s="3"/>
      <c r="F6" s="40"/>
      <c r="G6" s="32" t="s">
        <v>390</v>
      </c>
      <c r="H6" s="33" t="s">
        <v>393</v>
      </c>
      <c r="I6" s="41"/>
    </row>
    <row r="7" spans="1:21" ht="15.75" thickBot="1" x14ac:dyDescent="0.3">
      <c r="A7" s="52" t="s">
        <v>24</v>
      </c>
      <c r="B7" s="10" t="s">
        <v>3</v>
      </c>
      <c r="C7" s="64" t="s">
        <v>395</v>
      </c>
      <c r="D7" s="2"/>
      <c r="F7" s="37"/>
      <c r="G7" s="38"/>
      <c r="H7" s="38"/>
      <c r="I7" s="39"/>
    </row>
    <row r="8" spans="1:21" x14ac:dyDescent="0.25">
      <c r="A8" s="52"/>
      <c r="B8" s="10" t="s">
        <v>183</v>
      </c>
      <c r="C8" s="64">
        <v>8</v>
      </c>
      <c r="D8" s="2"/>
    </row>
    <row r="9" spans="1:21" ht="60" x14ac:dyDescent="0.25">
      <c r="A9" s="52"/>
      <c r="B9" s="10" t="s">
        <v>23</v>
      </c>
      <c r="C9" s="65"/>
      <c r="D9" s="43" t="s">
        <v>396</v>
      </c>
    </row>
    <row r="10" spans="1:21" x14ac:dyDescent="0.25">
      <c r="A10" s="52"/>
      <c r="B10" s="10" t="s">
        <v>186</v>
      </c>
      <c r="C10" s="64" t="s">
        <v>397</v>
      </c>
      <c r="D10" s="27"/>
    </row>
    <row r="11" spans="1:21" x14ac:dyDescent="0.25">
      <c r="A11" s="52"/>
      <c r="B11" s="10" t="s">
        <v>25</v>
      </c>
      <c r="C11" s="64"/>
      <c r="D11" s="27"/>
    </row>
    <row r="12" spans="1:21" x14ac:dyDescent="0.25">
      <c r="A12" s="52"/>
      <c r="B12" s="10" t="s">
        <v>136</v>
      </c>
      <c r="C12" s="64" t="s">
        <v>398</v>
      </c>
      <c r="D12" s="2"/>
    </row>
    <row r="13" spans="1:21" x14ac:dyDescent="0.25">
      <c r="A13" s="52"/>
      <c r="B13" s="10" t="s">
        <v>29</v>
      </c>
      <c r="C13" s="64" t="s">
        <v>398</v>
      </c>
      <c r="D13" s="2"/>
    </row>
    <row r="14" spans="1:21" x14ac:dyDescent="0.25">
      <c r="A14" s="52"/>
      <c r="B14" s="10" t="s">
        <v>185</v>
      </c>
      <c r="C14" s="64" t="s">
        <v>399</v>
      </c>
      <c r="D14" s="2"/>
    </row>
    <row r="15" spans="1:21" x14ac:dyDescent="0.25">
      <c r="A15" s="52"/>
      <c r="B15" s="10" t="s">
        <v>27</v>
      </c>
      <c r="C15" s="64" t="s">
        <v>395</v>
      </c>
      <c r="D15" s="2"/>
    </row>
    <row r="16" spans="1:21" x14ac:dyDescent="0.25">
      <c r="A16" s="52"/>
      <c r="B16" s="10" t="s">
        <v>184</v>
      </c>
      <c r="C16" s="66">
        <v>45597</v>
      </c>
      <c r="D16" s="2"/>
    </row>
    <row r="17" spans="1:4" ht="45" x14ac:dyDescent="0.25">
      <c r="A17" s="52"/>
      <c r="B17" s="10" t="s">
        <v>187</v>
      </c>
      <c r="C17" s="67" t="s">
        <v>400</v>
      </c>
      <c r="D17" s="2"/>
    </row>
    <row r="18" spans="1:4" ht="56.25" customHeight="1" x14ac:dyDescent="0.25">
      <c r="A18" s="52"/>
      <c r="B18" s="10" t="s">
        <v>355</v>
      </c>
      <c r="C18" s="71">
        <v>40000000</v>
      </c>
      <c r="D18" s="2"/>
    </row>
    <row r="19" spans="1:4" ht="48.75" customHeight="1" x14ac:dyDescent="0.25">
      <c r="A19" s="52"/>
      <c r="B19" s="10" t="s">
        <v>153</v>
      </c>
      <c r="C19" s="64"/>
      <c r="D19" s="42" t="s">
        <v>401</v>
      </c>
    </row>
    <row r="20" spans="1:4" ht="79.5" customHeight="1" x14ac:dyDescent="0.25">
      <c r="A20" s="52"/>
      <c r="B20" s="10" t="s">
        <v>154</v>
      </c>
      <c r="C20" s="64" t="s">
        <v>398</v>
      </c>
      <c r="D20" s="42"/>
    </row>
    <row r="21" spans="1:4" ht="15.75" thickBot="1" x14ac:dyDescent="0.3">
      <c r="A21" s="53"/>
      <c r="B21" s="11" t="s">
        <v>13</v>
      </c>
      <c r="C21" s="68" t="s">
        <v>402</v>
      </c>
      <c r="D21" s="79" t="s">
        <v>442</v>
      </c>
    </row>
    <row r="22" spans="1:4" x14ac:dyDescent="0.25">
      <c r="A22" s="49" t="s">
        <v>10</v>
      </c>
      <c r="B22" s="10" t="s">
        <v>149</v>
      </c>
      <c r="C22" s="64" t="s">
        <v>395</v>
      </c>
      <c r="D22" s="4"/>
    </row>
    <row r="23" spans="1:4" x14ac:dyDescent="0.25">
      <c r="A23" s="50"/>
      <c r="B23" s="10" t="s">
        <v>4</v>
      </c>
      <c r="C23" s="64">
        <v>2</v>
      </c>
      <c r="D23" s="2"/>
    </row>
    <row r="24" spans="1:4" x14ac:dyDescent="0.25">
      <c r="A24" s="50"/>
      <c r="B24" s="10" t="s">
        <v>5</v>
      </c>
      <c r="C24" s="64" t="s">
        <v>403</v>
      </c>
      <c r="D24" s="2"/>
    </row>
    <row r="25" spans="1:4" x14ac:dyDescent="0.25">
      <c r="A25" s="50"/>
      <c r="B25" s="10" t="s">
        <v>355</v>
      </c>
      <c r="C25" s="71">
        <v>5000000</v>
      </c>
      <c r="D25" s="2"/>
    </row>
    <row r="26" spans="1:4" ht="31.5" customHeight="1" x14ac:dyDescent="0.25">
      <c r="A26" s="50"/>
      <c r="B26" s="10" t="s">
        <v>21</v>
      </c>
      <c r="C26" s="80"/>
      <c r="D26" s="2" t="s">
        <v>406</v>
      </c>
    </row>
    <row r="27" spans="1:4" x14ac:dyDescent="0.25">
      <c r="A27" s="50"/>
      <c r="B27" s="10" t="s">
        <v>148</v>
      </c>
      <c r="C27" s="64" t="s">
        <v>399</v>
      </c>
      <c r="D27" s="2"/>
    </row>
    <row r="28" spans="1:4" ht="33.75" customHeight="1" x14ac:dyDescent="0.25">
      <c r="A28" s="50"/>
      <c r="B28" s="10" t="s">
        <v>376</v>
      </c>
      <c r="C28" s="66">
        <v>45610</v>
      </c>
      <c r="D28" s="2"/>
    </row>
    <row r="29" spans="1:4" ht="43.5" customHeight="1" x14ac:dyDescent="0.25">
      <c r="A29" s="50"/>
      <c r="B29" s="10" t="s">
        <v>188</v>
      </c>
      <c r="C29" s="67" t="s">
        <v>400</v>
      </c>
      <c r="D29" s="42" t="s">
        <v>404</v>
      </c>
    </row>
    <row r="30" spans="1:4" x14ac:dyDescent="0.25">
      <c r="A30" s="50"/>
      <c r="B30" s="10" t="s">
        <v>32</v>
      </c>
      <c r="C30" s="64" t="s">
        <v>398</v>
      </c>
      <c r="D30" s="42"/>
    </row>
    <row r="31" spans="1:4" ht="44.25" customHeight="1" thickBot="1" x14ac:dyDescent="0.3">
      <c r="A31" s="51"/>
      <c r="B31" s="11" t="s">
        <v>6</v>
      </c>
      <c r="C31" s="68" t="s">
        <v>402</v>
      </c>
      <c r="D31" s="81" t="s">
        <v>155</v>
      </c>
    </row>
    <row r="32" spans="1:4" ht="39" customHeight="1" x14ac:dyDescent="0.25">
      <c r="A32" s="50" t="s">
        <v>11</v>
      </c>
      <c r="B32" s="10" t="s">
        <v>354</v>
      </c>
      <c r="C32" s="64" t="s">
        <v>395</v>
      </c>
      <c r="D32" s="2"/>
    </row>
    <row r="33" spans="1:4" ht="30" x14ac:dyDescent="0.25">
      <c r="A33" s="50"/>
      <c r="B33" s="10" t="s">
        <v>7</v>
      </c>
      <c r="C33" s="82">
        <v>51</v>
      </c>
      <c r="D33" s="43" t="s">
        <v>407</v>
      </c>
    </row>
    <row r="34" spans="1:4" x14ac:dyDescent="0.25">
      <c r="A34" s="50"/>
      <c r="B34" s="10" t="s">
        <v>8</v>
      </c>
      <c r="C34" s="64" t="s">
        <v>405</v>
      </c>
      <c r="D34" s="2"/>
    </row>
    <row r="35" spans="1:4" x14ac:dyDescent="0.25">
      <c r="A35" s="50"/>
      <c r="B35" s="10" t="s">
        <v>355</v>
      </c>
      <c r="C35" s="71">
        <v>30000000</v>
      </c>
      <c r="D35" s="2"/>
    </row>
    <row r="36" spans="1:4" ht="75" x14ac:dyDescent="0.25">
      <c r="A36" s="50"/>
      <c r="B36" s="10" t="s">
        <v>21</v>
      </c>
      <c r="C36" s="80"/>
      <c r="D36" s="42" t="s">
        <v>408</v>
      </c>
    </row>
    <row r="37" spans="1:4" x14ac:dyDescent="0.25">
      <c r="A37" s="50"/>
      <c r="B37" s="10" t="s">
        <v>148</v>
      </c>
      <c r="C37" s="64" t="s">
        <v>409</v>
      </c>
      <c r="D37" s="2"/>
    </row>
    <row r="38" spans="1:4" ht="38.25" customHeight="1" x14ac:dyDescent="0.25">
      <c r="A38" s="50"/>
      <c r="B38" s="10" t="s">
        <v>184</v>
      </c>
      <c r="C38" s="66">
        <v>45590</v>
      </c>
      <c r="D38" s="2"/>
    </row>
    <row r="39" spans="1:4" ht="42" customHeight="1" x14ac:dyDescent="0.25">
      <c r="A39" s="50"/>
      <c r="B39" s="10" t="s">
        <v>188</v>
      </c>
      <c r="C39" s="67" t="s">
        <v>410</v>
      </c>
      <c r="D39" s="2"/>
    </row>
    <row r="40" spans="1:4" ht="54" customHeight="1" x14ac:dyDescent="0.25">
      <c r="A40" s="50"/>
      <c r="B40" s="10" t="s">
        <v>32</v>
      </c>
      <c r="C40" s="64" t="s">
        <v>398</v>
      </c>
      <c r="D40" s="42"/>
    </row>
    <row r="41" spans="1:4" ht="55.5" customHeight="1" thickBot="1" x14ac:dyDescent="0.3">
      <c r="A41" s="51"/>
      <c r="B41" s="11" t="s">
        <v>6</v>
      </c>
      <c r="C41" s="68" t="s">
        <v>402</v>
      </c>
      <c r="D41" s="81" t="s">
        <v>155</v>
      </c>
    </row>
    <row r="42" spans="1:4" ht="24" customHeight="1" x14ac:dyDescent="0.25">
      <c r="A42" s="49" t="s">
        <v>367</v>
      </c>
      <c r="B42" s="10" t="s">
        <v>359</v>
      </c>
      <c r="C42" s="64" t="s">
        <v>395</v>
      </c>
      <c r="D42" s="4"/>
    </row>
    <row r="43" spans="1:4" ht="36.75" customHeight="1" x14ac:dyDescent="0.25">
      <c r="A43" s="50"/>
      <c r="B43" s="10" t="s">
        <v>360</v>
      </c>
      <c r="C43" s="64" t="s">
        <v>411</v>
      </c>
      <c r="D43" s="2"/>
    </row>
    <row r="44" spans="1:4" ht="45" customHeight="1" thickBot="1" x14ac:dyDescent="0.3">
      <c r="A44" s="51"/>
      <c r="B44" s="11" t="s">
        <v>361</v>
      </c>
      <c r="C44" s="83">
        <v>50000000</v>
      </c>
      <c r="D44" s="3"/>
    </row>
    <row r="45" spans="1:4" x14ac:dyDescent="0.25">
      <c r="A45" s="55" t="s">
        <v>364</v>
      </c>
      <c r="B45" s="18" t="s">
        <v>362</v>
      </c>
      <c r="C45" s="70" t="s">
        <v>395</v>
      </c>
      <c r="D45" s="27"/>
    </row>
    <row r="46" spans="1:4" x14ac:dyDescent="0.25">
      <c r="A46" s="55"/>
      <c r="B46" s="5" t="s">
        <v>363</v>
      </c>
      <c r="C46" s="64">
        <v>1</v>
      </c>
      <c r="D46" s="27"/>
    </row>
    <row r="47" spans="1:4" x14ac:dyDescent="0.25">
      <c r="A47" s="55"/>
      <c r="B47" s="5" t="s">
        <v>365</v>
      </c>
      <c r="C47" s="84">
        <v>1</v>
      </c>
      <c r="D47" s="27"/>
    </row>
    <row r="48" spans="1:4" x14ac:dyDescent="0.25">
      <c r="A48" s="55"/>
      <c r="B48" s="5" t="s">
        <v>366</v>
      </c>
      <c r="C48" s="85">
        <v>2</v>
      </c>
      <c r="D48" s="27"/>
    </row>
    <row r="49" spans="1:4" x14ac:dyDescent="0.25">
      <c r="A49" s="55"/>
      <c r="B49" s="5" t="s">
        <v>148</v>
      </c>
      <c r="C49" s="64" t="s">
        <v>399</v>
      </c>
      <c r="D49" s="27"/>
    </row>
    <row r="50" spans="1:4" x14ac:dyDescent="0.25">
      <c r="A50" s="55"/>
      <c r="B50" s="5" t="s">
        <v>376</v>
      </c>
      <c r="C50" s="66">
        <v>45170</v>
      </c>
      <c r="D50" s="27"/>
    </row>
    <row r="51" spans="1:4" ht="45" x14ac:dyDescent="0.25">
      <c r="A51" s="55"/>
      <c r="B51" s="5" t="s">
        <v>188</v>
      </c>
      <c r="C51" s="67" t="s">
        <v>412</v>
      </c>
      <c r="D51" s="27"/>
    </row>
    <row r="52" spans="1:4" x14ac:dyDescent="0.25">
      <c r="A52" s="55"/>
      <c r="B52" s="5" t="s">
        <v>32</v>
      </c>
      <c r="C52" s="64" t="s">
        <v>395</v>
      </c>
      <c r="D52" s="43" t="s">
        <v>413</v>
      </c>
    </row>
    <row r="53" spans="1:4" x14ac:dyDescent="0.25">
      <c r="A53" s="55"/>
      <c r="B53" s="5" t="s">
        <v>368</v>
      </c>
      <c r="C53" s="64" t="s">
        <v>395</v>
      </c>
      <c r="D53" s="43"/>
    </row>
    <row r="54" spans="1:4" x14ac:dyDescent="0.25">
      <c r="A54" s="55"/>
      <c r="B54" s="5" t="s">
        <v>360</v>
      </c>
      <c r="C54" s="64" t="s">
        <v>399</v>
      </c>
      <c r="D54" s="43"/>
    </row>
    <row r="55" spans="1:4" x14ac:dyDescent="0.25">
      <c r="A55" s="55"/>
      <c r="B55" s="5" t="s">
        <v>361</v>
      </c>
      <c r="C55" s="71">
        <v>2000000</v>
      </c>
      <c r="D55" s="43"/>
    </row>
    <row r="56" spans="1:4" ht="59.25" customHeight="1" thickBot="1" x14ac:dyDescent="0.3">
      <c r="A56" s="56"/>
      <c r="B56" s="6" t="s">
        <v>6</v>
      </c>
      <c r="C56" s="68" t="s">
        <v>414</v>
      </c>
      <c r="D56" s="86" t="s">
        <v>443</v>
      </c>
    </row>
    <row r="57" spans="1:4" x14ac:dyDescent="0.25">
      <c r="A57" s="49" t="s">
        <v>369</v>
      </c>
      <c r="B57" s="26" t="s">
        <v>356</v>
      </c>
      <c r="C57" s="70" t="s">
        <v>398</v>
      </c>
      <c r="D57" s="73"/>
    </row>
    <row r="58" spans="1:4" x14ac:dyDescent="0.25">
      <c r="A58" s="50"/>
      <c r="B58" s="10" t="s">
        <v>15</v>
      </c>
      <c r="D58" s="42"/>
    </row>
    <row r="59" spans="1:4" x14ac:dyDescent="0.25">
      <c r="A59" s="50"/>
      <c r="B59" s="10" t="s">
        <v>16</v>
      </c>
      <c r="D59" s="42"/>
    </row>
    <row r="60" spans="1:4" x14ac:dyDescent="0.25">
      <c r="A60" s="50"/>
      <c r="B60" s="10" t="s">
        <v>33</v>
      </c>
      <c r="C60" s="71"/>
      <c r="D60" s="42"/>
    </row>
    <row r="61" spans="1:4" ht="15.75" thickBot="1" x14ac:dyDescent="0.3">
      <c r="A61" s="51"/>
      <c r="B61" s="11" t="s">
        <v>379</v>
      </c>
      <c r="C61" s="74"/>
      <c r="D61" s="72"/>
    </row>
    <row r="62" spans="1:4" x14ac:dyDescent="0.25">
      <c r="A62" s="49" t="s">
        <v>18</v>
      </c>
      <c r="B62" s="9" t="s">
        <v>20</v>
      </c>
      <c r="C62" s="70" t="s">
        <v>395</v>
      </c>
      <c r="D62" s="73"/>
    </row>
    <row r="63" spans="1:4" x14ac:dyDescent="0.25">
      <c r="A63" s="50"/>
      <c r="B63" s="10" t="s">
        <v>15</v>
      </c>
      <c r="C63" s="64" t="s">
        <v>415</v>
      </c>
      <c r="D63" s="42"/>
    </row>
    <row r="64" spans="1:4" x14ac:dyDescent="0.25">
      <c r="A64" s="50"/>
      <c r="B64" s="10" t="s">
        <v>16</v>
      </c>
      <c r="C64" s="64" t="s">
        <v>416</v>
      </c>
      <c r="D64" s="42"/>
    </row>
    <row r="65" spans="1:4" x14ac:dyDescent="0.25">
      <c r="A65" s="50"/>
      <c r="B65" s="10" t="s">
        <v>33</v>
      </c>
      <c r="C65" s="71">
        <v>170000000</v>
      </c>
      <c r="D65" s="42"/>
    </row>
    <row r="66" spans="1:4" ht="15.75" thickBot="1" x14ac:dyDescent="0.3">
      <c r="A66" s="51"/>
      <c r="B66" s="11" t="s">
        <v>378</v>
      </c>
      <c r="C66" s="74">
        <v>45972</v>
      </c>
      <c r="D66" s="72"/>
    </row>
  </sheetData>
  <mergeCells count="10">
    <mergeCell ref="G3:H3"/>
    <mergeCell ref="A1:D1"/>
    <mergeCell ref="A57:A61"/>
    <mergeCell ref="A62:A66"/>
    <mergeCell ref="A7:A21"/>
    <mergeCell ref="A3:A6"/>
    <mergeCell ref="A32:A41"/>
    <mergeCell ref="A22:A31"/>
    <mergeCell ref="A42:A44"/>
    <mergeCell ref="A45:A56"/>
  </mergeCells>
  <dataValidations count="12">
    <dataValidation type="list" allowBlank="1" showInputMessage="1" showErrorMessage="1" sqref="C5" xr:uid="{7B45A437-675D-4811-8E99-7D78A456C17B}">
      <formula1>INDIRECT($C$3)</formula1>
    </dataValidation>
    <dataValidation type="list" allowBlank="1" showInputMessage="1" showErrorMessage="1" sqref="C7 C11:C13 C15 C20 C22 C30 C32 C40 C57 C62 C42 C45 C52:C53" xr:uid="{3656329E-7F53-45A7-8C0F-0C7D8A7AD28E}">
      <formula1>"SI,NO"</formula1>
    </dataValidation>
    <dataValidation type="whole" allowBlank="1" showInputMessage="1" showErrorMessage="1" sqref="C8 C23 C33 C46" xr:uid="{7F643E91-8100-4D49-8BF8-8CA802A9D987}">
      <formula1>0</formula1>
      <formula2>100</formula2>
    </dataValidation>
    <dataValidation type="decimal" allowBlank="1" showInputMessage="1" showErrorMessage="1" sqref="C9" xr:uid="{7B9A599A-8910-4BF9-B6E3-A73F28AA594F}">
      <formula1>0</formula1>
      <formula2>1000</formula2>
    </dataValidation>
    <dataValidation type="list" allowBlank="1" showInputMessage="1" showErrorMessage="1" sqref="C10" xr:uid="{34D175E9-5B13-4F82-853A-3DDC6EB6125C}">
      <formula1>"DIESEL, GASOLINA, ELÉCTRICO (SERVICIO PÚBLICO), PÁNELES SOLARES"</formula1>
    </dataValidation>
    <dataValidation type="list" allowBlank="1" showInputMessage="1" showErrorMessage="1" sqref="C14 C27 C37 C43 C54" xr:uid="{C4ACA1F4-3091-4B20-8F1A-4B7F55807242}">
      <formula1>"MENSUAL, TRIMESTRAL, SEMESTRAL, ANUAL, BIANUAL,MÁS DE DOS AÑOS"</formula1>
    </dataValidation>
    <dataValidation type="date" allowBlank="1" showInputMessage="1" showErrorMessage="1" sqref="C16 C28 C38 C66 C50 C61" xr:uid="{4F7F5C69-1FBC-4D5F-B795-E6374646D493}">
      <formula1>2000</formula1>
      <formula2>401971</formula2>
    </dataValidation>
    <dataValidation type="list" allowBlank="1" showInputMessage="1" showErrorMessage="1" sqref="C21 C31 C41 C56" xr:uid="{99CB2A5C-E65F-49D4-BEAE-FF16127831A8}">
      <formula1>"BUENO, REGULAR, MALO"</formula1>
    </dataValidation>
    <dataValidation type="list" allowBlank="1" showInputMessage="1" showErrorMessage="1" sqref="C34 C24" xr:uid="{E4594CFF-9C72-4020-B563-FE432B7E1B17}">
      <formula1>"CONCRETO, PVC, GRESS,MAMPOSTERÍA, OTRO"</formula1>
    </dataValidation>
    <dataValidation type="whole" allowBlank="1" showInputMessage="1" showErrorMessage="1" sqref="C26 C36 C47:C48" xr:uid="{3FA2F601-E6A1-439F-9108-37362550BEB6}">
      <formula1>0</formula1>
      <formula2>50000</formula2>
    </dataValidation>
    <dataValidation type="decimal" allowBlank="1" showInputMessage="1" showErrorMessage="1" sqref="C35 C25 C60 C18 C65 C44 C55" xr:uid="{E3D3E50C-3A06-4C9B-9480-5EB40272312C}">
      <formula1>0</formula1>
      <formula2>10000000000000000</formula2>
    </dataValidation>
    <dataValidation type="list" allowBlank="1" showInputMessage="1" showErrorMessage="1" sqref="C49" xr:uid="{49C19A7E-3190-4295-ADBD-97C44ED5F0F6}">
      <formula1>"MENSUAL, TRIMESTRAL, SEMESTRAL, ANUAL, BIANUAL,MÁS DE DOS AÑOS, NO APLICA"</formula1>
    </dataValidation>
  </dataValidations>
  <hyperlinks>
    <hyperlink ref="C17" r:id="rId1" xr:uid="{3B6AE364-9113-4D0B-BB41-EC0B4D976572}"/>
    <hyperlink ref="C29" r:id="rId2" xr:uid="{407341C4-5080-401F-9082-3EEF13987AD7}"/>
    <hyperlink ref="C39" r:id="rId3" xr:uid="{A6382926-444C-4E35-9FFB-1FCBD67C4D57}"/>
    <hyperlink ref="C51" r:id="rId4" xr:uid="{37390BE3-7611-4306-85AA-A04BBFDD29D8}"/>
  </hyperlinks>
  <pageMargins left="0.7" right="0.7" top="0.75" bottom="0.75" header="0.3" footer="0.3"/>
  <legacy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15FD99F-0CC2-424E-BFE3-80EEF5EB2BC0}">
          <x14:formula1>
            <xm:f>LD!$C$3:$C$36</xm:f>
          </x14:formula1>
          <xm:sqref>C3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4D66B-D39B-4B44-BA7E-67ED1F624C08}">
  <sheetPr>
    <tabColor theme="4" tint="0.59999389629810485"/>
  </sheetPr>
  <dimension ref="A1:I46"/>
  <sheetViews>
    <sheetView zoomScale="70" zoomScaleNormal="70" workbookViewId="0">
      <selection activeCell="D34" sqref="D34"/>
    </sheetView>
  </sheetViews>
  <sheetFormatPr baseColWidth="10" defaultRowHeight="15" x14ac:dyDescent="0.25"/>
  <cols>
    <col min="1" max="1" width="24.5703125" customWidth="1"/>
    <col min="2" max="2" width="106.5703125" style="10" bestFit="1" customWidth="1"/>
    <col min="3" max="3" width="28.7109375" style="69" customWidth="1"/>
    <col min="4" max="4" width="63.5703125" style="69" bestFit="1" customWidth="1"/>
    <col min="5" max="5" width="3.42578125" customWidth="1"/>
    <col min="6" max="6" width="2.5703125" customWidth="1"/>
    <col min="7" max="7" width="21.7109375" bestFit="1" customWidth="1"/>
    <col min="8" max="8" width="22.7109375" bestFit="1" customWidth="1"/>
    <col min="9" max="9" width="1.7109375" customWidth="1"/>
    <col min="10" max="10" width="11.85546875" bestFit="1" customWidth="1"/>
    <col min="11" max="11" width="33.7109375" bestFit="1" customWidth="1"/>
    <col min="12" max="12" width="14.140625" bestFit="1" customWidth="1"/>
    <col min="13" max="13" width="24.28515625" bestFit="1" customWidth="1"/>
    <col min="14" max="14" width="16.7109375" bestFit="1" customWidth="1"/>
    <col min="15" max="15" width="26.7109375" bestFit="1" customWidth="1"/>
    <col min="16" max="16" width="15.7109375" bestFit="1" customWidth="1"/>
    <col min="17" max="17" width="21.85546875" bestFit="1" customWidth="1"/>
    <col min="18" max="18" width="24.85546875" bestFit="1" customWidth="1"/>
    <col min="19" max="19" width="33.7109375" bestFit="1" customWidth="1"/>
    <col min="20" max="20" width="14.140625" bestFit="1" customWidth="1"/>
  </cols>
  <sheetData>
    <row r="1" spans="1:9" ht="28.9" customHeight="1" thickBot="1" x14ac:dyDescent="0.3">
      <c r="A1" s="46" t="s">
        <v>128</v>
      </c>
      <c r="B1" s="47"/>
      <c r="C1" s="47"/>
      <c r="D1" s="48"/>
    </row>
    <row r="2" spans="1:9" ht="30.75" thickBot="1" x14ac:dyDescent="0.3">
      <c r="A2" s="12" t="s">
        <v>30</v>
      </c>
      <c r="B2" s="12" t="s">
        <v>31</v>
      </c>
      <c r="C2" s="13" t="s">
        <v>182</v>
      </c>
      <c r="D2" s="16" t="s">
        <v>22</v>
      </c>
      <c r="F2" s="34"/>
      <c r="G2" s="35"/>
      <c r="H2" s="35"/>
      <c r="I2" s="36"/>
    </row>
    <row r="3" spans="1:9" ht="16.5" thickBot="1" x14ac:dyDescent="0.3">
      <c r="A3" s="57" t="s">
        <v>9</v>
      </c>
      <c r="B3" s="18" t="s">
        <v>0</v>
      </c>
      <c r="C3" s="61" t="s">
        <v>114</v>
      </c>
      <c r="D3" s="4"/>
      <c r="F3" s="40"/>
      <c r="G3" s="44" t="s">
        <v>387</v>
      </c>
      <c r="H3" s="45"/>
      <c r="I3" s="41"/>
    </row>
    <row r="4" spans="1:9" x14ac:dyDescent="0.25">
      <c r="A4" s="52"/>
      <c r="B4" s="5" t="s">
        <v>1</v>
      </c>
      <c r="C4" s="62" t="s">
        <v>394</v>
      </c>
      <c r="D4" s="42"/>
      <c r="F4" s="40"/>
      <c r="G4" s="28" t="s">
        <v>388</v>
      </c>
      <c r="H4" s="29" t="s">
        <v>391</v>
      </c>
      <c r="I4" s="41"/>
    </row>
    <row r="5" spans="1:9" ht="30" x14ac:dyDescent="0.25">
      <c r="A5" s="52"/>
      <c r="B5" s="5" t="s">
        <v>2</v>
      </c>
      <c r="C5" s="62" t="s">
        <v>311</v>
      </c>
      <c r="D5" s="42"/>
      <c r="F5" s="40"/>
      <c r="G5" s="30" t="s">
        <v>389</v>
      </c>
      <c r="H5" s="31" t="s">
        <v>392</v>
      </c>
      <c r="I5" s="41"/>
    </row>
    <row r="6" spans="1:9" ht="23.25" customHeight="1" thickBot="1" x14ac:dyDescent="0.3">
      <c r="A6" s="53"/>
      <c r="B6" s="6" t="s">
        <v>193</v>
      </c>
      <c r="C6" s="63"/>
      <c r="D6" s="72"/>
      <c r="F6" s="40"/>
      <c r="G6" s="32" t="s">
        <v>390</v>
      </c>
      <c r="H6" s="33" t="s">
        <v>393</v>
      </c>
      <c r="I6" s="41"/>
    </row>
    <row r="7" spans="1:9" ht="15.75" thickBot="1" x14ac:dyDescent="0.3">
      <c r="A7" s="50" t="s">
        <v>189</v>
      </c>
      <c r="B7" s="10" t="s">
        <v>137</v>
      </c>
      <c r="C7" s="73" t="s">
        <v>405</v>
      </c>
      <c r="D7" s="43"/>
      <c r="F7" s="37"/>
      <c r="G7" s="38"/>
      <c r="H7" s="38"/>
      <c r="I7" s="39"/>
    </row>
    <row r="8" spans="1:9" x14ac:dyDescent="0.25">
      <c r="A8" s="50"/>
      <c r="B8" s="10" t="s">
        <v>138</v>
      </c>
      <c r="C8" s="42" t="s">
        <v>395</v>
      </c>
      <c r="D8" s="43"/>
    </row>
    <row r="9" spans="1:9" x14ac:dyDescent="0.25">
      <c r="A9" s="50"/>
      <c r="B9" s="10" t="s">
        <v>375</v>
      </c>
      <c r="C9" s="66"/>
      <c r="D9" s="43" t="s">
        <v>446</v>
      </c>
    </row>
    <row r="10" spans="1:9" x14ac:dyDescent="0.25">
      <c r="A10" s="50"/>
      <c r="B10" s="10" t="s">
        <v>143</v>
      </c>
      <c r="C10" s="42" t="s">
        <v>395</v>
      </c>
      <c r="D10" s="43"/>
    </row>
    <row r="11" spans="1:9" x14ac:dyDescent="0.25">
      <c r="A11" s="50"/>
      <c r="B11" s="10" t="s">
        <v>139</v>
      </c>
      <c r="C11" s="42"/>
      <c r="D11" s="43" t="s">
        <v>417</v>
      </c>
    </row>
    <row r="12" spans="1:9" x14ac:dyDescent="0.25">
      <c r="A12" s="50"/>
      <c r="B12" s="10" t="s">
        <v>140</v>
      </c>
      <c r="C12" s="42" t="s">
        <v>395</v>
      </c>
      <c r="D12" s="43"/>
    </row>
    <row r="13" spans="1:9" x14ac:dyDescent="0.25">
      <c r="A13" s="50"/>
      <c r="B13" s="10" t="s">
        <v>157</v>
      </c>
      <c r="C13" s="42" t="s">
        <v>398</v>
      </c>
      <c r="D13" s="43"/>
    </row>
    <row r="14" spans="1:9" ht="30" x14ac:dyDescent="0.25">
      <c r="A14" s="50"/>
      <c r="B14" s="10" t="s">
        <v>141</v>
      </c>
      <c r="C14" s="42" t="s">
        <v>398</v>
      </c>
      <c r="D14" s="43" t="s">
        <v>142</v>
      </c>
    </row>
    <row r="15" spans="1:9" x14ac:dyDescent="0.25">
      <c r="A15" s="50"/>
      <c r="B15" s="10" t="s">
        <v>158</v>
      </c>
      <c r="C15" s="42" t="s">
        <v>395</v>
      </c>
      <c r="D15" s="43"/>
    </row>
    <row r="16" spans="1:9" x14ac:dyDescent="0.25">
      <c r="A16" s="50"/>
      <c r="B16" s="10" t="s">
        <v>159</v>
      </c>
      <c r="C16" s="42"/>
      <c r="D16" s="43"/>
    </row>
    <row r="17" spans="1:4" x14ac:dyDescent="0.25">
      <c r="A17" s="50"/>
      <c r="B17" s="10" t="s">
        <v>162</v>
      </c>
      <c r="C17" s="64" t="s">
        <v>414</v>
      </c>
      <c r="D17" s="43"/>
    </row>
    <row r="18" spans="1:4" x14ac:dyDescent="0.25">
      <c r="A18" s="50"/>
      <c r="B18" s="10" t="s">
        <v>148</v>
      </c>
      <c r="C18" s="64" t="s">
        <v>399</v>
      </c>
      <c r="D18" s="43"/>
    </row>
    <row r="19" spans="1:4" ht="75" x14ac:dyDescent="0.25">
      <c r="A19" s="50"/>
      <c r="B19" s="10" t="s">
        <v>188</v>
      </c>
      <c r="C19" s="64" t="s">
        <v>418</v>
      </c>
      <c r="D19" s="43" t="s">
        <v>160</v>
      </c>
    </row>
    <row r="20" spans="1:4" x14ac:dyDescent="0.25">
      <c r="A20" s="50"/>
      <c r="B20" s="10" t="s">
        <v>355</v>
      </c>
      <c r="C20" s="71">
        <v>130000000</v>
      </c>
      <c r="D20" s="43"/>
    </row>
    <row r="21" spans="1:4" ht="15.75" thickBot="1" x14ac:dyDescent="0.3">
      <c r="A21" s="51"/>
      <c r="B21" s="11" t="s">
        <v>161</v>
      </c>
      <c r="C21" s="75" t="s">
        <v>444</v>
      </c>
      <c r="D21" s="76"/>
    </row>
    <row r="22" spans="1:4" x14ac:dyDescent="0.25">
      <c r="A22" s="49" t="s">
        <v>190</v>
      </c>
      <c r="B22" s="9" t="s">
        <v>191</v>
      </c>
      <c r="C22" s="73" t="s">
        <v>419</v>
      </c>
      <c r="D22" s="77" t="s">
        <v>144</v>
      </c>
    </row>
    <row r="23" spans="1:4" x14ac:dyDescent="0.25">
      <c r="A23" s="50"/>
      <c r="B23" s="10" t="s">
        <v>138</v>
      </c>
      <c r="C23" s="42" t="s">
        <v>398</v>
      </c>
      <c r="D23" s="43"/>
    </row>
    <row r="24" spans="1:4" x14ac:dyDescent="0.25">
      <c r="A24" s="50"/>
      <c r="B24" s="10" t="s">
        <v>156</v>
      </c>
      <c r="C24" s="42"/>
      <c r="D24" s="43" t="s">
        <v>420</v>
      </c>
    </row>
    <row r="25" spans="1:4" x14ac:dyDescent="0.25">
      <c r="A25" s="50"/>
      <c r="B25" s="10" t="s">
        <v>139</v>
      </c>
      <c r="C25" s="42"/>
      <c r="D25" s="43" t="s">
        <v>421</v>
      </c>
    </row>
    <row r="26" spans="1:4" x14ac:dyDescent="0.25">
      <c r="A26" s="50"/>
      <c r="B26" s="10" t="s">
        <v>145</v>
      </c>
      <c r="C26" s="42"/>
      <c r="D26" s="43" t="s">
        <v>422</v>
      </c>
    </row>
    <row r="27" spans="1:4" x14ac:dyDescent="0.25">
      <c r="A27" s="50"/>
      <c r="B27" s="10" t="s">
        <v>163</v>
      </c>
      <c r="C27" s="42"/>
      <c r="D27" s="43" t="s">
        <v>422</v>
      </c>
    </row>
    <row r="28" spans="1:4" x14ac:dyDescent="0.25">
      <c r="A28" s="50"/>
      <c r="B28" s="10" t="s">
        <v>146</v>
      </c>
      <c r="C28" s="42"/>
      <c r="D28" s="43" t="s">
        <v>421</v>
      </c>
    </row>
    <row r="29" spans="1:4" x14ac:dyDescent="0.25">
      <c r="A29" s="50"/>
      <c r="B29" s="10" t="s">
        <v>148</v>
      </c>
      <c r="C29" s="64" t="s">
        <v>399</v>
      </c>
      <c r="D29" s="43"/>
    </row>
    <row r="30" spans="1:4" ht="75" x14ac:dyDescent="0.25">
      <c r="A30" s="50"/>
      <c r="B30" s="10" t="s">
        <v>188</v>
      </c>
      <c r="C30" s="67" t="s">
        <v>423</v>
      </c>
      <c r="D30" s="43"/>
    </row>
    <row r="31" spans="1:4" x14ac:dyDescent="0.25">
      <c r="A31" s="50"/>
      <c r="B31" s="10" t="s">
        <v>355</v>
      </c>
      <c r="C31" s="71">
        <v>60000000</v>
      </c>
      <c r="D31" s="43"/>
    </row>
    <row r="32" spans="1:4" ht="52.5" customHeight="1" thickBot="1" x14ac:dyDescent="0.3">
      <c r="A32" s="51"/>
      <c r="B32" s="10" t="s">
        <v>147</v>
      </c>
      <c r="C32" s="72"/>
      <c r="D32" s="43" t="s">
        <v>422</v>
      </c>
    </row>
    <row r="33" spans="1:4" x14ac:dyDescent="0.25">
      <c r="A33" s="54" t="s">
        <v>370</v>
      </c>
      <c r="B33" s="18" t="s">
        <v>371</v>
      </c>
      <c r="C33" s="70" t="s">
        <v>398</v>
      </c>
      <c r="D33" s="77"/>
    </row>
    <row r="34" spans="1:4" x14ac:dyDescent="0.25">
      <c r="A34" s="55"/>
      <c r="B34" s="5" t="s">
        <v>372</v>
      </c>
      <c r="C34" s="42"/>
      <c r="D34" s="43"/>
    </row>
    <row r="35" spans="1:4" x14ac:dyDescent="0.25">
      <c r="A35" s="55"/>
      <c r="B35" s="5" t="s">
        <v>374</v>
      </c>
      <c r="C35" s="42"/>
      <c r="D35" s="43"/>
    </row>
    <row r="36" spans="1:4" x14ac:dyDescent="0.25">
      <c r="A36" s="55"/>
      <c r="B36" s="5" t="s">
        <v>355</v>
      </c>
      <c r="C36" s="71"/>
      <c r="D36" s="43"/>
    </row>
    <row r="37" spans="1:4" x14ac:dyDescent="0.25">
      <c r="A37" s="55"/>
      <c r="B37" s="5" t="s">
        <v>188</v>
      </c>
      <c r="C37" s="64"/>
      <c r="D37" s="43"/>
    </row>
    <row r="38" spans="1:4" x14ac:dyDescent="0.25">
      <c r="A38" s="55"/>
      <c r="B38" s="5" t="s">
        <v>148</v>
      </c>
      <c r="C38" s="64"/>
      <c r="D38" s="43"/>
    </row>
    <row r="39" spans="1:4" x14ac:dyDescent="0.25">
      <c r="A39" s="55"/>
      <c r="B39" s="5" t="s">
        <v>373</v>
      </c>
      <c r="C39" s="42"/>
      <c r="D39" s="43"/>
    </row>
    <row r="40" spans="1:4" x14ac:dyDescent="0.25">
      <c r="A40" s="55"/>
      <c r="B40" s="5" t="s">
        <v>32</v>
      </c>
      <c r="C40" s="64"/>
      <c r="D40" s="43"/>
    </row>
    <row r="41" spans="1:4" ht="15.75" thickBot="1" x14ac:dyDescent="0.3">
      <c r="A41" s="56"/>
      <c r="B41" s="6" t="s">
        <v>6</v>
      </c>
      <c r="C41" s="68"/>
      <c r="D41" s="78"/>
    </row>
    <row r="42" spans="1:4" x14ac:dyDescent="0.25">
      <c r="A42" s="49" t="s">
        <v>369</v>
      </c>
      <c r="B42" s="26" t="s">
        <v>357</v>
      </c>
      <c r="C42" s="70" t="s">
        <v>398</v>
      </c>
      <c r="D42" s="77"/>
    </row>
    <row r="43" spans="1:4" x14ac:dyDescent="0.25">
      <c r="A43" s="50"/>
      <c r="B43" s="10" t="s">
        <v>15</v>
      </c>
      <c r="C43" s="64"/>
      <c r="D43" s="43"/>
    </row>
    <row r="44" spans="1:4" x14ac:dyDescent="0.25">
      <c r="A44" s="50"/>
      <c r="B44" s="10" t="s">
        <v>16</v>
      </c>
      <c r="C44" s="64"/>
      <c r="D44" s="43"/>
    </row>
    <row r="45" spans="1:4" x14ac:dyDescent="0.25">
      <c r="A45" s="50"/>
      <c r="B45" s="10" t="s">
        <v>33</v>
      </c>
      <c r="C45" s="71"/>
      <c r="D45" s="43"/>
    </row>
    <row r="46" spans="1:4" ht="15.75" thickBot="1" x14ac:dyDescent="0.3">
      <c r="A46" s="51"/>
      <c r="B46" s="11" t="s">
        <v>377</v>
      </c>
      <c r="C46" s="74"/>
      <c r="D46" s="78"/>
    </row>
  </sheetData>
  <mergeCells count="7">
    <mergeCell ref="G3:H3"/>
    <mergeCell ref="A42:A46"/>
    <mergeCell ref="A33:A41"/>
    <mergeCell ref="A1:D1"/>
    <mergeCell ref="A3:A6"/>
    <mergeCell ref="A7:A21"/>
    <mergeCell ref="A22:A32"/>
  </mergeCells>
  <dataValidations count="12">
    <dataValidation type="list" allowBlank="1" showInputMessage="1" showErrorMessage="1" sqref="C7" xr:uid="{D50BDCB9-C758-4088-8B0B-9BCBABD2DA3A}">
      <formula1>"PVC, CPVC, GRESS, PEAD, HIERRO DÚCTIL, PPR"</formula1>
    </dataValidation>
    <dataValidation type="list" allowBlank="1" showInputMessage="1" showErrorMessage="1" sqref="C8 C10 C12:C15 C23 C42 C33 C40" xr:uid="{A4B77A88-EF11-4BF8-9208-5D6CDBBC8BCC}">
      <formula1>"SI,NO"</formula1>
    </dataValidation>
    <dataValidation type="date" allowBlank="1" showInputMessage="1" showErrorMessage="1" sqref="C9 C46" xr:uid="{66932275-3E9E-4F26-B039-11B612319EFD}">
      <formula1>2000</formula1>
      <formula2>401971</formula2>
    </dataValidation>
    <dataValidation type="list" allowBlank="1" showInputMessage="1" showErrorMessage="1" sqref="C17 C41" xr:uid="{160332FD-5B16-489B-92B2-40F7D866695A}">
      <formula1>"BUENO, REGULAR, MALO"</formula1>
    </dataValidation>
    <dataValidation type="list" allowBlank="1" showInputMessage="1" showErrorMessage="1" sqref="C18 C29 C38" xr:uid="{8B9E43E5-4B5F-412E-A7FC-65B4D8274B88}">
      <formula1>"MENSUAL, TRIMESTRAL, SEMESTRAL, ANUAL, BIANUAL,MÁS DE DOS AÑOS"</formula1>
    </dataValidation>
    <dataValidation type="decimal" allowBlank="1" showInputMessage="1" showErrorMessage="1" sqref="C31 C20 C45 C36" xr:uid="{830D104C-1E5F-440F-B4DC-909D09EA8E8C}">
      <formula1>0</formula1>
      <formula2>10000000000000000</formula2>
    </dataValidation>
    <dataValidation type="list" allowBlank="1" showInputMessage="1" showErrorMessage="1" sqref="C22 C26:C27 C32" xr:uid="{54E1850F-52E5-4EE9-BFB5-3125FB63D212}">
      <formula1>"PVC Sanitario, PEAD Corrugado, GRESS,Concreto Reforzado, PRFV o GRP, PP Corrugado"</formula1>
    </dataValidation>
    <dataValidation type="list" allowBlank="1" showInputMessage="1" showErrorMessage="1" sqref="C24" xr:uid="{19B99890-DB9C-4573-BD47-4B08850BE785}">
      <formula1>"DÍAS, SEMANAS, MESES, AÑOS"</formula1>
    </dataValidation>
    <dataValidation type="list" allowBlank="1" showInputMessage="1" showErrorMessage="1" sqref="C34" xr:uid="{4D00632D-6D92-46C5-8A54-2ABF94BA1D9E}">
      <formula1>"Canales, Bajantes, Sistemas Urbanos de Drenaje Sostenible, Cubiertas / Techos, Sumideros, Otro, No Aplica"</formula1>
    </dataValidation>
    <dataValidation type="list" allowBlank="1" showInputMessage="1" showErrorMessage="1" sqref="C35 C39" xr:uid="{A9D5DAC1-16C2-431C-A7ED-72862EF5F014}">
      <formula1>"SI, NO"</formula1>
    </dataValidation>
    <dataValidation type="list" allowBlank="1" showInputMessage="1" showErrorMessage="1" sqref="C43" xr:uid="{16AF0F40-6064-4AD1-B007-BF2745E4FF5F}">
      <formula1>"Red de Agua Potable, Red de Agua Residual, Red Contra Incendios, Red de Manejo de Aguas Lluvia, Otra, No Aplica"</formula1>
    </dataValidation>
    <dataValidation type="list" allowBlank="1" showInputMessage="1" showErrorMessage="1" sqref="C5" xr:uid="{91CAD7B0-B550-4299-87B7-74F5E956B85F}">
      <formula1>INDIRECT($C$3)</formula1>
    </dataValidation>
  </dataValidations>
  <hyperlinks>
    <hyperlink ref="C30" r:id="rId1" xr:uid="{A5607308-2335-464D-BB6B-EA3F7ECE902E}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6BF25A-7A93-41C9-9EA2-AF1BF7C59357}">
          <x14:formula1>
            <xm:f>LD!$C$3:$C$36</xm:f>
          </x14:formula1>
          <xm:sqref>C3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C546C-AFD9-4CB5-A8BC-76880F041359}">
  <sheetPr>
    <tabColor theme="9" tint="0.39997558519241921"/>
  </sheetPr>
  <dimension ref="A1:I107"/>
  <sheetViews>
    <sheetView tabSelected="1" topLeftCell="A7" zoomScaleNormal="100" workbookViewId="0">
      <selection activeCell="B23" sqref="B23"/>
    </sheetView>
  </sheetViews>
  <sheetFormatPr baseColWidth="10" defaultRowHeight="15" x14ac:dyDescent="0.25"/>
  <cols>
    <col min="1" max="1" width="24.5703125" style="8" customWidth="1"/>
    <col min="2" max="2" width="101.85546875" style="10" bestFit="1" customWidth="1"/>
    <col min="3" max="3" width="33.85546875" style="69" customWidth="1"/>
    <col min="4" max="4" width="51.7109375" style="69" customWidth="1"/>
    <col min="5" max="5" width="3.42578125" customWidth="1"/>
    <col min="6" max="6" width="2.42578125" customWidth="1"/>
    <col min="7" max="7" width="21.7109375" bestFit="1" customWidth="1"/>
    <col min="8" max="8" width="22.7109375" bestFit="1" customWidth="1"/>
    <col min="9" max="9" width="2" customWidth="1"/>
    <col min="10" max="10" width="11.85546875" bestFit="1" customWidth="1"/>
    <col min="11" max="11" width="33.7109375" bestFit="1" customWidth="1"/>
    <col min="12" max="12" width="14.140625" bestFit="1" customWidth="1"/>
    <col min="13" max="13" width="24.28515625" bestFit="1" customWidth="1"/>
    <col min="14" max="14" width="16.7109375" bestFit="1" customWidth="1"/>
    <col min="15" max="15" width="26.7109375" bestFit="1" customWidth="1"/>
    <col min="16" max="16" width="15.7109375" bestFit="1" customWidth="1"/>
    <col min="17" max="17" width="21.85546875" bestFit="1" customWidth="1"/>
    <col min="18" max="18" width="24.85546875" bestFit="1" customWidth="1"/>
    <col min="19" max="19" width="33.7109375" bestFit="1" customWidth="1"/>
    <col min="20" max="20" width="14.140625" bestFit="1" customWidth="1"/>
  </cols>
  <sheetData>
    <row r="1" spans="1:9" ht="15.75" thickBot="1" x14ac:dyDescent="0.3">
      <c r="A1" s="58" t="s">
        <v>129</v>
      </c>
      <c r="B1" s="59"/>
      <c r="C1" s="59"/>
      <c r="D1" s="60"/>
    </row>
    <row r="2" spans="1:9" ht="15.75" thickBot="1" x14ac:dyDescent="0.3">
      <c r="A2" s="7" t="s">
        <v>30</v>
      </c>
      <c r="B2" s="15" t="s">
        <v>31</v>
      </c>
      <c r="C2" s="7" t="s">
        <v>182</v>
      </c>
      <c r="D2" s="7" t="s">
        <v>22</v>
      </c>
      <c r="F2" s="34"/>
      <c r="G2" s="35"/>
      <c r="H2" s="35"/>
      <c r="I2" s="36"/>
    </row>
    <row r="3" spans="1:9" ht="16.5" thickBot="1" x14ac:dyDescent="0.3">
      <c r="A3" s="49" t="s">
        <v>9</v>
      </c>
      <c r="B3" s="18" t="s">
        <v>0</v>
      </c>
      <c r="C3" s="61" t="s">
        <v>114</v>
      </c>
      <c r="D3" s="73"/>
      <c r="F3" s="40"/>
      <c r="G3" s="44" t="s">
        <v>387</v>
      </c>
      <c r="H3" s="45"/>
      <c r="I3" s="41"/>
    </row>
    <row r="4" spans="1:9" x14ac:dyDescent="0.25">
      <c r="A4" s="50"/>
      <c r="B4" s="5" t="s">
        <v>1</v>
      </c>
      <c r="C4" s="62" t="s">
        <v>394</v>
      </c>
      <c r="D4" s="42"/>
      <c r="F4" s="40"/>
      <c r="G4" s="28" t="s">
        <v>388</v>
      </c>
      <c r="H4" s="29" t="s">
        <v>391</v>
      </c>
      <c r="I4" s="41"/>
    </row>
    <row r="5" spans="1:9" ht="30" x14ac:dyDescent="0.25">
      <c r="A5" s="50"/>
      <c r="B5" s="5" t="s">
        <v>2</v>
      </c>
      <c r="C5" s="62" t="s">
        <v>311</v>
      </c>
      <c r="D5" s="42"/>
      <c r="F5" s="40"/>
      <c r="G5" s="30" t="s">
        <v>389</v>
      </c>
      <c r="H5" s="31" t="s">
        <v>392</v>
      </c>
      <c r="I5" s="41"/>
    </row>
    <row r="6" spans="1:9" ht="15.75" thickBot="1" x14ac:dyDescent="0.3">
      <c r="A6" s="51"/>
      <c r="B6" s="6" t="s">
        <v>193</v>
      </c>
      <c r="C6" s="63"/>
      <c r="D6" s="72"/>
      <c r="F6" s="40"/>
      <c r="G6" s="32" t="s">
        <v>390</v>
      </c>
      <c r="H6" s="33" t="s">
        <v>393</v>
      </c>
      <c r="I6" s="41"/>
    </row>
    <row r="7" spans="1:9" ht="15.75" thickBot="1" x14ac:dyDescent="0.3">
      <c r="A7" s="49" t="s">
        <v>24</v>
      </c>
      <c r="B7" s="10" t="s">
        <v>3</v>
      </c>
      <c r="C7" s="42" t="s">
        <v>395</v>
      </c>
      <c r="D7" s="42"/>
      <c r="F7" s="37"/>
      <c r="G7" s="38"/>
      <c r="H7" s="38"/>
      <c r="I7" s="39"/>
    </row>
    <row r="8" spans="1:9" x14ac:dyDescent="0.25">
      <c r="A8" s="50"/>
      <c r="B8" s="10" t="s">
        <v>12</v>
      </c>
      <c r="C8" s="64">
        <v>1</v>
      </c>
      <c r="D8" s="42"/>
    </row>
    <row r="9" spans="1:9" x14ac:dyDescent="0.25">
      <c r="A9" s="50"/>
      <c r="B9" s="10" t="s">
        <v>23</v>
      </c>
      <c r="C9" s="65">
        <v>75</v>
      </c>
      <c r="D9" s="43"/>
    </row>
    <row r="10" spans="1:9" x14ac:dyDescent="0.25">
      <c r="A10" s="50"/>
      <c r="B10" s="10" t="s">
        <v>150</v>
      </c>
      <c r="C10" s="64" t="s">
        <v>397</v>
      </c>
      <c r="D10" s="43"/>
    </row>
    <row r="11" spans="1:9" x14ac:dyDescent="0.25">
      <c r="A11" s="50"/>
      <c r="B11" s="10" t="s">
        <v>25</v>
      </c>
      <c r="C11" s="64" t="s">
        <v>398</v>
      </c>
      <c r="D11" s="43"/>
    </row>
    <row r="12" spans="1:9" x14ac:dyDescent="0.25">
      <c r="A12" s="50"/>
      <c r="B12" s="10" t="s">
        <v>164</v>
      </c>
      <c r="C12" s="64" t="s">
        <v>395</v>
      </c>
      <c r="D12" s="42"/>
    </row>
    <row r="13" spans="1:9" x14ac:dyDescent="0.25">
      <c r="A13" s="50"/>
      <c r="B13" s="10" t="s">
        <v>165</v>
      </c>
      <c r="C13" s="64" t="s">
        <v>424</v>
      </c>
      <c r="D13" s="42"/>
    </row>
    <row r="14" spans="1:9" x14ac:dyDescent="0.25">
      <c r="A14" s="50"/>
      <c r="B14" s="10" t="s">
        <v>151</v>
      </c>
      <c r="C14" s="64" t="s">
        <v>402</v>
      </c>
      <c r="D14" s="42"/>
    </row>
    <row r="15" spans="1:9" x14ac:dyDescent="0.25">
      <c r="A15" s="50"/>
      <c r="B15" s="10" t="s">
        <v>152</v>
      </c>
      <c r="C15" s="64" t="s">
        <v>395</v>
      </c>
      <c r="D15" s="42"/>
    </row>
    <row r="16" spans="1:9" x14ac:dyDescent="0.25">
      <c r="A16" s="50"/>
      <c r="B16" s="10" t="s">
        <v>28</v>
      </c>
      <c r="C16" s="64" t="s">
        <v>398</v>
      </c>
      <c r="D16" s="42"/>
    </row>
    <row r="17" spans="1:4" x14ac:dyDescent="0.25">
      <c r="A17" s="50"/>
      <c r="B17" s="10" t="s">
        <v>26</v>
      </c>
      <c r="C17" s="64" t="s">
        <v>398</v>
      </c>
      <c r="D17" s="42"/>
    </row>
    <row r="18" spans="1:4" x14ac:dyDescent="0.25">
      <c r="A18" s="50"/>
      <c r="B18" s="10" t="s">
        <v>29</v>
      </c>
      <c r="C18" s="64" t="s">
        <v>398</v>
      </c>
      <c r="D18" s="42"/>
    </row>
    <row r="19" spans="1:4" x14ac:dyDescent="0.25">
      <c r="A19" s="50"/>
      <c r="B19" s="10" t="s">
        <v>27</v>
      </c>
      <c r="C19" s="64" t="s">
        <v>395</v>
      </c>
      <c r="D19" s="42"/>
    </row>
    <row r="20" spans="1:4" x14ac:dyDescent="0.25">
      <c r="A20" s="50"/>
      <c r="B20" s="10" t="s">
        <v>192</v>
      </c>
      <c r="C20" s="64" t="s">
        <v>399</v>
      </c>
      <c r="D20" s="42"/>
    </row>
    <row r="21" spans="1:4" x14ac:dyDescent="0.25">
      <c r="A21" s="50"/>
      <c r="B21" s="10" t="s">
        <v>434</v>
      </c>
      <c r="C21" s="64"/>
      <c r="D21" s="42"/>
    </row>
    <row r="22" spans="1:4" x14ac:dyDescent="0.25">
      <c r="A22" s="50"/>
      <c r="B22" s="10" t="s">
        <v>380</v>
      </c>
      <c r="C22" s="66">
        <v>45736</v>
      </c>
      <c r="D22" s="42"/>
    </row>
    <row r="23" spans="1:4" ht="60" x14ac:dyDescent="0.25">
      <c r="A23" s="50"/>
      <c r="B23" s="10" t="s">
        <v>381</v>
      </c>
      <c r="C23" s="67" t="s">
        <v>425</v>
      </c>
      <c r="D23" s="42"/>
    </row>
    <row r="24" spans="1:4" x14ac:dyDescent="0.25">
      <c r="A24" s="50"/>
      <c r="B24" s="10" t="s">
        <v>34</v>
      </c>
      <c r="C24" s="64" t="s">
        <v>398</v>
      </c>
      <c r="D24" s="42"/>
    </row>
    <row r="25" spans="1:4" x14ac:dyDescent="0.25">
      <c r="A25" s="50"/>
      <c r="B25" s="10" t="s">
        <v>35</v>
      </c>
      <c r="C25" s="64" t="s">
        <v>398</v>
      </c>
      <c r="D25" s="42"/>
    </row>
    <row r="26" spans="1:4" x14ac:dyDescent="0.25">
      <c r="A26" s="50"/>
      <c r="B26" s="10" t="s">
        <v>154</v>
      </c>
      <c r="C26" s="64"/>
      <c r="D26" s="42"/>
    </row>
    <row r="27" spans="1:4" ht="15.75" thickBot="1" x14ac:dyDescent="0.3">
      <c r="A27" s="51"/>
      <c r="B27" s="11" t="s">
        <v>13</v>
      </c>
      <c r="C27" s="68" t="s">
        <v>402</v>
      </c>
      <c r="D27" s="88" t="s">
        <v>445</v>
      </c>
    </row>
    <row r="28" spans="1:4" ht="15.75" thickBot="1" x14ac:dyDescent="0.3">
      <c r="A28" s="49" t="s">
        <v>38</v>
      </c>
      <c r="B28" s="9" t="s">
        <v>39</v>
      </c>
      <c r="C28" s="69" t="s">
        <v>398</v>
      </c>
      <c r="D28" s="73"/>
    </row>
    <row r="29" spans="1:4" x14ac:dyDescent="0.25">
      <c r="A29" s="50"/>
      <c r="B29" s="10" t="s">
        <v>40</v>
      </c>
      <c r="C29" s="70" t="s">
        <v>398</v>
      </c>
      <c r="D29" s="42"/>
    </row>
    <row r="30" spans="1:4" x14ac:dyDescent="0.25">
      <c r="A30" s="50"/>
      <c r="B30" s="10" t="s">
        <v>41</v>
      </c>
      <c r="C30" s="64" t="s">
        <v>398</v>
      </c>
      <c r="D30" s="42"/>
    </row>
    <row r="31" spans="1:4" x14ac:dyDescent="0.25">
      <c r="A31" s="50"/>
      <c r="B31" s="10" t="s">
        <v>70</v>
      </c>
      <c r="C31" s="64" t="s">
        <v>395</v>
      </c>
      <c r="D31" s="42"/>
    </row>
    <row r="32" spans="1:4" x14ac:dyDescent="0.25">
      <c r="A32" s="50"/>
      <c r="B32" s="10" t="s">
        <v>166</v>
      </c>
      <c r="C32" s="64" t="s">
        <v>398</v>
      </c>
      <c r="D32" s="42"/>
    </row>
    <row r="33" spans="1:4" ht="15.75" thickBot="1" x14ac:dyDescent="0.3">
      <c r="A33" s="51"/>
      <c r="B33" s="11" t="s">
        <v>167</v>
      </c>
      <c r="C33" s="71"/>
      <c r="D33" s="72"/>
    </row>
    <row r="34" spans="1:4" ht="30" x14ac:dyDescent="0.25">
      <c r="A34" s="49" t="s">
        <v>42</v>
      </c>
      <c r="B34" s="9" t="s">
        <v>36</v>
      </c>
      <c r="C34" s="64" t="s">
        <v>395</v>
      </c>
      <c r="D34" s="73" t="s">
        <v>426</v>
      </c>
    </row>
    <row r="35" spans="1:4" x14ac:dyDescent="0.25">
      <c r="A35" s="50"/>
      <c r="B35" s="10" t="s">
        <v>382</v>
      </c>
      <c r="C35" s="66">
        <v>45736</v>
      </c>
      <c r="D35" s="42"/>
    </row>
    <row r="36" spans="1:4" x14ac:dyDescent="0.25">
      <c r="A36" s="50"/>
      <c r="B36" s="10" t="s">
        <v>37</v>
      </c>
      <c r="C36" s="64" t="s">
        <v>395</v>
      </c>
      <c r="D36" s="42"/>
    </row>
    <row r="37" spans="1:4" x14ac:dyDescent="0.25">
      <c r="A37" s="50"/>
      <c r="B37" s="10" t="s">
        <v>43</v>
      </c>
      <c r="C37" s="64" t="s">
        <v>398</v>
      </c>
      <c r="D37" s="42"/>
    </row>
    <row r="38" spans="1:4" x14ac:dyDescent="0.25">
      <c r="A38" s="50"/>
      <c r="B38" s="10" t="s">
        <v>44</v>
      </c>
      <c r="C38" s="42" t="s">
        <v>427</v>
      </c>
      <c r="D38" s="42"/>
    </row>
    <row r="39" spans="1:4" x14ac:dyDescent="0.25">
      <c r="A39" s="50"/>
      <c r="B39" s="10" t="s">
        <v>168</v>
      </c>
      <c r="C39" s="64" t="s">
        <v>395</v>
      </c>
      <c r="D39" s="42"/>
    </row>
    <row r="40" spans="1:4" x14ac:dyDescent="0.25">
      <c r="A40" s="50"/>
      <c r="B40" s="10" t="s">
        <v>71</v>
      </c>
      <c r="C40" s="64" t="s">
        <v>398</v>
      </c>
      <c r="D40" s="42"/>
    </row>
    <row r="41" spans="1:4" x14ac:dyDescent="0.25">
      <c r="A41" s="50"/>
      <c r="B41" s="10" t="s">
        <v>72</v>
      </c>
      <c r="C41" s="64" t="s">
        <v>398</v>
      </c>
      <c r="D41" s="42"/>
    </row>
    <row r="42" spans="1:4" x14ac:dyDescent="0.25">
      <c r="A42" s="50"/>
      <c r="B42" s="10" t="s">
        <v>169</v>
      </c>
      <c r="C42" s="64" t="s">
        <v>428</v>
      </c>
      <c r="D42" s="42"/>
    </row>
    <row r="43" spans="1:4" ht="60" x14ac:dyDescent="0.25">
      <c r="A43" s="50"/>
      <c r="B43" s="10" t="s">
        <v>188</v>
      </c>
      <c r="C43" s="64" t="s">
        <v>425</v>
      </c>
      <c r="D43" s="42"/>
    </row>
    <row r="44" spans="1:4" ht="30" x14ac:dyDescent="0.25">
      <c r="A44" s="50"/>
      <c r="B44" s="10" t="s">
        <v>88</v>
      </c>
      <c r="C44" s="42" t="s">
        <v>430</v>
      </c>
      <c r="D44" s="42" t="s">
        <v>429</v>
      </c>
    </row>
    <row r="45" spans="1:4" ht="29.25" customHeight="1" thickBot="1" x14ac:dyDescent="0.3">
      <c r="A45" s="50"/>
      <c r="B45" s="10" t="s">
        <v>383</v>
      </c>
      <c r="C45" s="42" t="s">
        <v>398</v>
      </c>
      <c r="D45" s="42"/>
    </row>
    <row r="46" spans="1:4" x14ac:dyDescent="0.25">
      <c r="A46" s="49" t="s">
        <v>45</v>
      </c>
      <c r="B46" s="9" t="s">
        <v>47</v>
      </c>
      <c r="C46" s="70" t="s">
        <v>395</v>
      </c>
      <c r="D46" s="73"/>
    </row>
    <row r="47" spans="1:4" x14ac:dyDescent="0.25">
      <c r="A47" s="50"/>
      <c r="B47" s="10" t="s">
        <v>48</v>
      </c>
      <c r="C47" s="64" t="s">
        <v>395</v>
      </c>
      <c r="D47" s="42"/>
    </row>
    <row r="48" spans="1:4" ht="30" x14ac:dyDescent="0.25">
      <c r="A48" s="50"/>
      <c r="B48" s="10" t="s">
        <v>384</v>
      </c>
      <c r="C48" s="66">
        <v>45611</v>
      </c>
      <c r="D48" s="42" t="s">
        <v>431</v>
      </c>
    </row>
    <row r="49" spans="1:4" ht="30" x14ac:dyDescent="0.25">
      <c r="A49" s="50"/>
      <c r="B49" s="10" t="s">
        <v>49</v>
      </c>
      <c r="C49" s="42" t="s">
        <v>433</v>
      </c>
      <c r="D49" s="42" t="s">
        <v>432</v>
      </c>
    </row>
    <row r="50" spans="1:4" x14ac:dyDescent="0.25">
      <c r="A50" s="50"/>
      <c r="B50" s="10" t="s">
        <v>89</v>
      </c>
      <c r="C50" s="64" t="s">
        <v>395</v>
      </c>
      <c r="D50" s="42"/>
    </row>
    <row r="51" spans="1:4" ht="30.75" thickBot="1" x14ac:dyDescent="0.3">
      <c r="A51" s="51"/>
      <c r="B51" s="11" t="s">
        <v>46</v>
      </c>
      <c r="C51" s="72" t="s">
        <v>435</v>
      </c>
      <c r="D51" s="72" t="s">
        <v>436</v>
      </c>
    </row>
    <row r="52" spans="1:4" x14ac:dyDescent="0.25">
      <c r="A52" s="49" t="s">
        <v>50</v>
      </c>
      <c r="B52" s="9" t="s">
        <v>170</v>
      </c>
      <c r="C52" s="64" t="s">
        <v>395</v>
      </c>
      <c r="D52" s="73"/>
    </row>
    <row r="53" spans="1:4" x14ac:dyDescent="0.25">
      <c r="A53" s="50"/>
      <c r="B53" s="10" t="s">
        <v>51</v>
      </c>
      <c r="C53" s="42" t="s">
        <v>437</v>
      </c>
      <c r="D53" s="42"/>
    </row>
    <row r="54" spans="1:4" x14ac:dyDescent="0.25">
      <c r="A54" s="50"/>
      <c r="B54" s="10" t="s">
        <v>172</v>
      </c>
      <c r="C54" s="42" t="s">
        <v>438</v>
      </c>
      <c r="D54" s="42"/>
    </row>
    <row r="55" spans="1:4" x14ac:dyDescent="0.25">
      <c r="A55" s="50"/>
      <c r="B55" s="10" t="s">
        <v>52</v>
      </c>
      <c r="C55" s="42" t="s">
        <v>388</v>
      </c>
      <c r="D55" s="42"/>
    </row>
    <row r="56" spans="1:4" x14ac:dyDescent="0.25">
      <c r="A56" s="50"/>
      <c r="B56" s="10" t="s">
        <v>54</v>
      </c>
      <c r="C56" s="42" t="s">
        <v>424</v>
      </c>
      <c r="D56" s="42"/>
    </row>
    <row r="57" spans="1:4" x14ac:dyDescent="0.25">
      <c r="A57" s="50"/>
      <c r="B57" s="10" t="s">
        <v>55</v>
      </c>
      <c r="C57" s="64" t="s">
        <v>395</v>
      </c>
      <c r="D57" s="42"/>
    </row>
    <row r="58" spans="1:4" x14ac:dyDescent="0.25">
      <c r="A58" s="50"/>
      <c r="B58" s="10" t="s">
        <v>56</v>
      </c>
      <c r="C58" s="64" t="s">
        <v>395</v>
      </c>
      <c r="D58" s="42"/>
    </row>
    <row r="59" spans="1:4" x14ac:dyDescent="0.25">
      <c r="A59" s="50"/>
      <c r="B59" s="10" t="s">
        <v>57</v>
      </c>
      <c r="C59" s="64" t="s">
        <v>395</v>
      </c>
      <c r="D59" s="42"/>
    </row>
    <row r="60" spans="1:4" x14ac:dyDescent="0.25">
      <c r="A60" s="50"/>
      <c r="B60" s="10" t="s">
        <v>58</v>
      </c>
      <c r="C60" s="64" t="s">
        <v>395</v>
      </c>
      <c r="D60" s="42"/>
    </row>
    <row r="61" spans="1:4" x14ac:dyDescent="0.25">
      <c r="A61" s="50"/>
      <c r="B61" s="10" t="s">
        <v>63</v>
      </c>
      <c r="C61" s="64" t="s">
        <v>399</v>
      </c>
      <c r="D61" s="42"/>
    </row>
    <row r="62" spans="1:4" x14ac:dyDescent="0.25">
      <c r="A62" s="50"/>
      <c r="B62" s="10" t="s">
        <v>358</v>
      </c>
      <c r="C62" s="71"/>
      <c r="D62" s="42"/>
    </row>
    <row r="63" spans="1:4" x14ac:dyDescent="0.25">
      <c r="A63" s="50"/>
      <c r="B63" s="10" t="s">
        <v>171</v>
      </c>
      <c r="C63" s="42"/>
      <c r="D63" s="42"/>
    </row>
    <row r="64" spans="1:4" ht="15.75" thickBot="1" x14ac:dyDescent="0.3">
      <c r="A64" s="50"/>
      <c r="B64" s="10" t="s">
        <v>87</v>
      </c>
      <c r="C64" s="71"/>
      <c r="D64" s="42"/>
    </row>
    <row r="65" spans="1:4" x14ac:dyDescent="0.25">
      <c r="A65" s="49" t="s">
        <v>59</v>
      </c>
      <c r="B65" s="9" t="s">
        <v>173</v>
      </c>
      <c r="C65" s="73" t="s">
        <v>398</v>
      </c>
      <c r="D65" s="73"/>
    </row>
    <row r="66" spans="1:4" ht="55.15" customHeight="1" x14ac:dyDescent="0.25">
      <c r="A66" s="50"/>
      <c r="B66" s="10" t="s">
        <v>60</v>
      </c>
      <c r="C66" s="42" t="s">
        <v>424</v>
      </c>
      <c r="D66" s="42"/>
    </row>
    <row r="67" spans="1:4" x14ac:dyDescent="0.25">
      <c r="A67" s="50"/>
      <c r="B67" s="10" t="s">
        <v>180</v>
      </c>
      <c r="C67" s="42" t="s">
        <v>424</v>
      </c>
      <c r="D67" s="42"/>
    </row>
    <row r="68" spans="1:4" x14ac:dyDescent="0.25">
      <c r="A68" s="50"/>
      <c r="B68" s="10" t="s">
        <v>61</v>
      </c>
      <c r="C68" s="42" t="s">
        <v>424</v>
      </c>
      <c r="D68" s="42"/>
    </row>
    <row r="69" spans="1:4" x14ac:dyDescent="0.25">
      <c r="A69" s="50"/>
      <c r="B69" s="10" t="s">
        <v>62</v>
      </c>
      <c r="C69" s="42" t="s">
        <v>424</v>
      </c>
      <c r="D69" s="42"/>
    </row>
    <row r="70" spans="1:4" x14ac:dyDescent="0.25">
      <c r="A70" s="50"/>
      <c r="B70" s="10" t="s">
        <v>174</v>
      </c>
      <c r="C70" s="42" t="s">
        <v>424</v>
      </c>
      <c r="D70" s="42"/>
    </row>
    <row r="71" spans="1:4" x14ac:dyDescent="0.25">
      <c r="A71" s="50"/>
      <c r="B71" s="10" t="s">
        <v>64</v>
      </c>
      <c r="C71" s="42" t="s">
        <v>424</v>
      </c>
      <c r="D71" s="42"/>
    </row>
    <row r="72" spans="1:4" x14ac:dyDescent="0.25">
      <c r="A72" s="50"/>
      <c r="B72" s="10" t="s">
        <v>385</v>
      </c>
      <c r="C72" s="42" t="s">
        <v>424</v>
      </c>
      <c r="D72" s="42"/>
    </row>
    <row r="73" spans="1:4" x14ac:dyDescent="0.25">
      <c r="A73" s="50"/>
      <c r="B73" s="10" t="s">
        <v>65</v>
      </c>
      <c r="C73" s="42" t="s">
        <v>424</v>
      </c>
      <c r="D73" s="42"/>
    </row>
    <row r="74" spans="1:4" ht="15.75" thickBot="1" x14ac:dyDescent="0.3">
      <c r="A74" s="50"/>
      <c r="B74" s="10" t="s">
        <v>90</v>
      </c>
      <c r="C74" s="42" t="s">
        <v>424</v>
      </c>
      <c r="D74" s="42"/>
    </row>
    <row r="75" spans="1:4" x14ac:dyDescent="0.25">
      <c r="A75" s="49" t="s">
        <v>66</v>
      </c>
      <c r="B75" s="9" t="s">
        <v>175</v>
      </c>
      <c r="C75" s="73" t="s">
        <v>395</v>
      </c>
      <c r="D75" s="73"/>
    </row>
    <row r="76" spans="1:4" ht="30" x14ac:dyDescent="0.25">
      <c r="A76" s="50"/>
      <c r="B76" s="10" t="s">
        <v>67</v>
      </c>
      <c r="C76" s="42" t="s">
        <v>439</v>
      </c>
      <c r="D76" s="42"/>
    </row>
    <row r="77" spans="1:4" x14ac:dyDescent="0.25">
      <c r="A77" s="50"/>
      <c r="B77" s="10" t="s">
        <v>68</v>
      </c>
      <c r="C77" s="42" t="s">
        <v>424</v>
      </c>
      <c r="D77" s="42"/>
    </row>
    <row r="78" spans="1:4" x14ac:dyDescent="0.25">
      <c r="A78" s="50"/>
      <c r="B78" s="10" t="s">
        <v>69</v>
      </c>
      <c r="C78" s="42">
        <v>125</v>
      </c>
      <c r="D78" s="42"/>
    </row>
    <row r="79" spans="1:4" x14ac:dyDescent="0.25">
      <c r="A79" s="50"/>
      <c r="B79" s="10" t="s">
        <v>176</v>
      </c>
      <c r="C79" s="42" t="s">
        <v>395</v>
      </c>
      <c r="D79" s="42"/>
    </row>
    <row r="80" spans="1:4" x14ac:dyDescent="0.25">
      <c r="A80" s="50"/>
      <c r="B80" s="10" t="s">
        <v>177</v>
      </c>
      <c r="C80" s="42" t="s">
        <v>399</v>
      </c>
      <c r="D80" s="42"/>
    </row>
    <row r="81" spans="1:4" x14ac:dyDescent="0.25">
      <c r="A81" s="50"/>
      <c r="B81" s="10" t="s">
        <v>91</v>
      </c>
      <c r="C81" s="71">
        <v>10000000</v>
      </c>
      <c r="D81" s="42"/>
    </row>
    <row r="82" spans="1:4" x14ac:dyDescent="0.25">
      <c r="A82" s="50"/>
      <c r="B82" s="10" t="s">
        <v>178</v>
      </c>
      <c r="C82" s="42" t="s">
        <v>395</v>
      </c>
      <c r="D82" s="42"/>
    </row>
    <row r="83" spans="1:4" x14ac:dyDescent="0.25">
      <c r="A83" s="50"/>
      <c r="B83" s="10" t="s">
        <v>73</v>
      </c>
      <c r="C83" s="42" t="s">
        <v>395</v>
      </c>
      <c r="D83" s="42"/>
    </row>
    <row r="84" spans="1:4" ht="30.75" thickBot="1" x14ac:dyDescent="0.3">
      <c r="A84" s="50"/>
      <c r="B84" s="10" t="s">
        <v>179</v>
      </c>
      <c r="C84" s="42" t="s">
        <v>440</v>
      </c>
      <c r="D84" s="42" t="s">
        <v>53</v>
      </c>
    </row>
    <row r="85" spans="1:4" x14ac:dyDescent="0.25">
      <c r="A85" s="49" t="s">
        <v>74</v>
      </c>
      <c r="B85" s="9" t="s">
        <v>75</v>
      </c>
      <c r="C85" s="73" t="s">
        <v>398</v>
      </c>
      <c r="D85" s="73"/>
    </row>
    <row r="86" spans="1:4" x14ac:dyDescent="0.25">
      <c r="A86" s="50"/>
      <c r="B86" s="10" t="s">
        <v>77</v>
      </c>
      <c r="C86" s="42" t="s">
        <v>424</v>
      </c>
      <c r="D86" s="42"/>
    </row>
    <row r="87" spans="1:4" x14ac:dyDescent="0.25">
      <c r="A87" s="50"/>
      <c r="B87" s="10" t="s">
        <v>78</v>
      </c>
      <c r="C87" s="42" t="s">
        <v>441</v>
      </c>
      <c r="D87" s="42"/>
    </row>
    <row r="88" spans="1:4" x14ac:dyDescent="0.25">
      <c r="A88" s="50"/>
      <c r="B88" s="10" t="s">
        <v>181</v>
      </c>
      <c r="C88" s="42" t="s">
        <v>424</v>
      </c>
      <c r="D88" s="42"/>
    </row>
    <row r="89" spans="1:4" x14ac:dyDescent="0.25">
      <c r="A89" s="50"/>
      <c r="B89" s="10" t="s">
        <v>79</v>
      </c>
      <c r="C89" s="42" t="s">
        <v>424</v>
      </c>
      <c r="D89" s="42"/>
    </row>
    <row r="90" spans="1:4" x14ac:dyDescent="0.25">
      <c r="A90" s="50"/>
      <c r="B90" s="10" t="s">
        <v>80</v>
      </c>
      <c r="C90" s="42" t="s">
        <v>424</v>
      </c>
      <c r="D90" s="42"/>
    </row>
    <row r="91" spans="1:4" x14ac:dyDescent="0.25">
      <c r="A91" s="50"/>
      <c r="B91" s="10" t="s">
        <v>81</v>
      </c>
      <c r="C91" s="42" t="s">
        <v>424</v>
      </c>
      <c r="D91" s="42"/>
    </row>
    <row r="92" spans="1:4" x14ac:dyDescent="0.25">
      <c r="A92" s="50"/>
      <c r="B92" s="10" t="s">
        <v>76</v>
      </c>
      <c r="C92" s="42" t="s">
        <v>395</v>
      </c>
      <c r="D92" s="42"/>
    </row>
    <row r="93" spans="1:4" x14ac:dyDescent="0.25">
      <c r="A93" s="50"/>
      <c r="B93" s="10" t="s">
        <v>82</v>
      </c>
      <c r="C93" s="42" t="s">
        <v>395</v>
      </c>
      <c r="D93" s="42"/>
    </row>
    <row r="94" spans="1:4" x14ac:dyDescent="0.25">
      <c r="A94" s="50"/>
      <c r="B94" s="10" t="s">
        <v>83</v>
      </c>
      <c r="C94" s="42" t="s">
        <v>398</v>
      </c>
      <c r="D94" s="42"/>
    </row>
    <row r="95" spans="1:4" ht="15.75" thickBot="1" x14ac:dyDescent="0.3">
      <c r="A95" s="50"/>
      <c r="B95" s="10" t="s">
        <v>92</v>
      </c>
      <c r="C95" s="42" t="s">
        <v>398</v>
      </c>
      <c r="D95" s="42"/>
    </row>
    <row r="96" spans="1:4" ht="14.45" customHeight="1" x14ac:dyDescent="0.25">
      <c r="A96" s="49" t="s">
        <v>84</v>
      </c>
      <c r="B96" s="9" t="s">
        <v>85</v>
      </c>
      <c r="C96" s="73" t="s">
        <v>395</v>
      </c>
    </row>
    <row r="97" spans="1:4" ht="15.75" thickBot="1" x14ac:dyDescent="0.3">
      <c r="A97" s="50"/>
      <c r="B97" s="10" t="s">
        <v>86</v>
      </c>
      <c r="C97" s="72" t="s">
        <v>395</v>
      </c>
      <c r="D97" s="42"/>
    </row>
    <row r="98" spans="1:4" x14ac:dyDescent="0.25">
      <c r="A98" s="49" t="s">
        <v>17</v>
      </c>
      <c r="B98" s="9" t="s">
        <v>14</v>
      </c>
      <c r="C98" s="73" t="s">
        <v>398</v>
      </c>
      <c r="D98" s="73"/>
    </row>
    <row r="99" spans="1:4" x14ac:dyDescent="0.25">
      <c r="A99" s="50"/>
      <c r="B99" s="10" t="s">
        <v>15</v>
      </c>
      <c r="C99" s="64"/>
      <c r="D99" s="42"/>
    </row>
    <row r="100" spans="1:4" x14ac:dyDescent="0.25">
      <c r="A100" s="50"/>
      <c r="B100" s="10" t="s">
        <v>16</v>
      </c>
      <c r="C100" s="64"/>
      <c r="D100" s="42"/>
    </row>
    <row r="101" spans="1:4" x14ac:dyDescent="0.25">
      <c r="A101" s="50"/>
      <c r="B101" s="10" t="s">
        <v>33</v>
      </c>
      <c r="C101" s="71"/>
      <c r="D101" s="42"/>
    </row>
    <row r="102" spans="1:4" ht="15.75" thickBot="1" x14ac:dyDescent="0.3">
      <c r="A102" s="51"/>
      <c r="B102" s="11" t="s">
        <v>19</v>
      </c>
      <c r="C102" s="68"/>
      <c r="D102" s="72"/>
    </row>
    <row r="103" spans="1:4" x14ac:dyDescent="0.25">
      <c r="A103" s="49" t="s">
        <v>18</v>
      </c>
      <c r="B103" s="9" t="s">
        <v>386</v>
      </c>
      <c r="C103" s="73" t="s">
        <v>398</v>
      </c>
      <c r="D103" s="73"/>
    </row>
    <row r="104" spans="1:4" x14ac:dyDescent="0.25">
      <c r="A104" s="50"/>
      <c r="B104" s="10" t="s">
        <v>15</v>
      </c>
      <c r="C104" s="64"/>
      <c r="D104" s="42"/>
    </row>
    <row r="105" spans="1:4" x14ac:dyDescent="0.25">
      <c r="A105" s="50"/>
      <c r="B105" s="10" t="s">
        <v>16</v>
      </c>
      <c r="C105" s="64"/>
      <c r="D105" s="42"/>
    </row>
    <row r="106" spans="1:4" x14ac:dyDescent="0.25">
      <c r="A106" s="50"/>
      <c r="B106" s="10" t="s">
        <v>33</v>
      </c>
      <c r="C106" s="71"/>
      <c r="D106" s="42"/>
    </row>
    <row r="107" spans="1:4" ht="15.75" thickBot="1" x14ac:dyDescent="0.3">
      <c r="A107" s="51"/>
      <c r="B107" s="11" t="s">
        <v>19</v>
      </c>
      <c r="C107" s="74"/>
      <c r="D107" s="72"/>
    </row>
  </sheetData>
  <mergeCells count="14">
    <mergeCell ref="G3:H3"/>
    <mergeCell ref="A103:A107"/>
    <mergeCell ref="A98:A102"/>
    <mergeCell ref="A3:A6"/>
    <mergeCell ref="A1:D1"/>
    <mergeCell ref="A7:A27"/>
    <mergeCell ref="A28:A33"/>
    <mergeCell ref="A34:A45"/>
    <mergeCell ref="A85:A95"/>
    <mergeCell ref="A96:A97"/>
    <mergeCell ref="A46:A51"/>
    <mergeCell ref="A52:A64"/>
    <mergeCell ref="A65:A74"/>
    <mergeCell ref="A75:A84"/>
  </mergeCells>
  <dataValidations count="15">
    <dataValidation type="decimal" allowBlank="1" showInputMessage="1" showErrorMessage="1" sqref="C101 C33 C62 C64 C106 C81" xr:uid="{C03DBEC4-46C0-4B18-B035-D6E7C6C83CC5}">
      <formula1>0</formula1>
      <formula2>10000000000000000</formula2>
    </dataValidation>
    <dataValidation type="date" allowBlank="1" showInputMessage="1" showErrorMessage="1" sqref="C107 C22 C35 C48" xr:uid="{5AC98C85-2FAC-4ACF-A023-A8C1987A00BC}">
      <formula1>2000</formula1>
      <formula2>401971</formula2>
    </dataValidation>
    <dataValidation type="list" allowBlank="1" showInputMessage="1" showErrorMessage="1" sqref="C57:C60 C7 C11:C12 C15:C19 C24:C25 C34 C36:C37 C39:C41 C46:C47 C50 C52 C29:C32" xr:uid="{AA53B41C-491F-4019-84E3-6DB174537741}">
      <formula1>"SI,NO"</formula1>
    </dataValidation>
    <dataValidation type="list" allowBlank="1" showInputMessage="1" showErrorMessage="1" sqref="C5" xr:uid="{55802CF3-7422-4FDF-AF05-E50D4A7A2677}">
      <formula1>INDIRECT($C$3)</formula1>
    </dataValidation>
    <dataValidation type="decimal" allowBlank="1" showInputMessage="1" showErrorMessage="1" sqref="C9" xr:uid="{FBA55104-6345-4168-8BDE-188D6B3DC184}">
      <formula1>0</formula1>
      <formula2>1000</formula2>
    </dataValidation>
    <dataValidation type="list" allowBlank="1" showInputMessage="1" showErrorMessage="1" sqref="C10" xr:uid="{F6EE4423-63F5-4093-A545-576DDE8C3944}">
      <formula1>"DIESEL, GASOLINA, ELÉCTRICO (SERVICIO PÚBLICO), PÁNELES SOLARES"</formula1>
    </dataValidation>
    <dataValidation type="list" allowBlank="1" showInputMessage="1" showErrorMessage="1" sqref="C13" xr:uid="{BD1331B0-9A6E-4132-8E81-E6EB7B6CF5F7}">
      <formula1>"SI, NO APLICA"</formula1>
    </dataValidation>
    <dataValidation type="list" allowBlank="1" showInputMessage="1" showErrorMessage="1" sqref="C14" xr:uid="{BDC76D5E-DA3C-479B-9897-FDBAC3058EBA}">
      <formula1>"BUENO, REGULAR, MALO"</formula1>
    </dataValidation>
    <dataValidation type="list" allowBlank="1" showInputMessage="1" showErrorMessage="1" sqref="C20 C42 C61" xr:uid="{D54D45F5-5628-4D1D-A167-9EABCF7DE5E5}">
      <formula1>"MENSUAL, TRIMESTRAL, SEMESTRAL, ANUAL, BIANUAL,MÁS DE DOS AÑOS"</formula1>
    </dataValidation>
    <dataValidation type="list" allowBlank="1" showInputMessage="1" showErrorMessage="1" sqref="C38" xr:uid="{7B957008-8ACF-48FB-909F-769D19EA5718}">
      <formula1>"Automático,Manual"</formula1>
    </dataValidation>
    <dataValidation type="list" allowBlank="1" showInputMessage="1" showErrorMessage="1" sqref="C53" xr:uid="{FBB2FB52-683E-4283-9522-1AE7933E933E}">
      <formula1>"Tipo I, Tipo II, Tipo III"</formula1>
    </dataValidation>
    <dataValidation type="list" allowBlank="1" showInputMessage="1" showErrorMessage="1" sqref="C54" xr:uid="{A57D8EC2-C900-43F7-ACB4-28561687F358}">
      <formula1>"1 Gabinete, 2 Gabinetes, 3 Gabinetes, Más de 3 Gabinetes"</formula1>
    </dataValidation>
    <dataValidation type="list" allowBlank="1" showInputMessage="1" showErrorMessage="1" sqref="C55" xr:uid="{CCBC7BE0-9861-4BFE-8B45-3629DD3F4BA1}">
      <formula1>"Bueno, Regular, Malo"</formula1>
    </dataValidation>
    <dataValidation type="list" allowBlank="1" showInputMessage="1" showErrorMessage="1" sqref="C103 C98 C92:C96" xr:uid="{2B168616-D4F4-4B82-ADA4-43848E980CB4}">
      <formula1>"SI, NO"</formula1>
    </dataValidation>
    <dataValidation type="list" allowBlank="1" showInputMessage="1" showErrorMessage="1" sqref="C97" xr:uid="{70D32BC5-EBA4-49D4-9299-B07AA0A20E6F}">
      <formula1>"SI,No"</formula1>
    </dataValidation>
  </dataValidations>
  <hyperlinks>
    <hyperlink ref="C23" r:id="rId1" xr:uid="{2F9BCBE1-2BD8-4070-A125-4D8BF88576B5}"/>
  </hyperlinks>
  <pageMargins left="0.7" right="0.7" top="0.75" bottom="0.75" header="0.3" footer="0.3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EC9A59C-0EF6-40B1-9725-466AC270451E}">
          <x14:formula1>
            <xm:f>LD!$C$3:$C$36</xm:f>
          </x14:formula1>
          <xm:sqref>C3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34</vt:i4>
      </vt:variant>
    </vt:vector>
  </HeadingPairs>
  <TitlesOfParts>
    <vt:vector size="39" baseType="lpstr">
      <vt:lpstr>Hoja1</vt:lpstr>
      <vt:lpstr>LD</vt:lpstr>
      <vt:lpstr>Sistemas de Bombeo</vt:lpstr>
      <vt:lpstr>Redes Internas Edificación</vt:lpstr>
      <vt:lpstr>Red Contra Incendios</vt:lpstr>
      <vt:lpstr>AMAZONAS</vt:lpstr>
      <vt:lpstr>ANTIOQUIA</vt:lpstr>
      <vt:lpstr>ARAUCA</vt:lpstr>
      <vt:lpstr>ATLANTICO</vt:lpstr>
      <vt:lpstr>BOLIVAR</vt:lpstr>
      <vt:lpstr>BOYACA</vt:lpstr>
      <vt:lpstr>CALDAS</vt:lpstr>
      <vt:lpstr>CAQUETA</vt:lpstr>
      <vt:lpstr>CASANARE</vt:lpstr>
      <vt:lpstr>CAUCA</vt:lpstr>
      <vt:lpstr>CESAR</vt:lpstr>
      <vt:lpstr>CHOCO</vt:lpstr>
      <vt:lpstr>CORDOBA</vt:lpstr>
      <vt:lpstr>CUNDINAMARCA</vt:lpstr>
      <vt:lpstr>DIRECCION_GENERAL</vt:lpstr>
      <vt:lpstr>DISTRITO</vt:lpstr>
      <vt:lpstr>GUAINIA</vt:lpstr>
      <vt:lpstr>GUAJIRA</vt:lpstr>
      <vt:lpstr>GUAVIARE</vt:lpstr>
      <vt:lpstr>HUILA</vt:lpstr>
      <vt:lpstr>MAGDALENA</vt:lpstr>
      <vt:lpstr>META</vt:lpstr>
      <vt:lpstr>NARIÑO</vt:lpstr>
      <vt:lpstr>NORTE_DE_SANTANDER</vt:lpstr>
      <vt:lpstr>PUTUMAYO</vt:lpstr>
      <vt:lpstr>QUINDIO</vt:lpstr>
      <vt:lpstr>RISARALDA</vt:lpstr>
      <vt:lpstr>SAN_ANDRES</vt:lpstr>
      <vt:lpstr>SANTANDER</vt:lpstr>
      <vt:lpstr>SUCRE</vt:lpstr>
      <vt:lpstr>TOLIMA</vt:lpstr>
      <vt:lpstr>VALLE</vt:lpstr>
      <vt:lpstr>VAUPES</vt:lpstr>
      <vt:lpstr>VICHADA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SENA</cp:lastModifiedBy>
  <cp:lastPrinted>2025-02-20T18:59:45Z</cp:lastPrinted>
  <dcterms:created xsi:type="dcterms:W3CDTF">2025-02-20T16:16:47Z</dcterms:created>
  <dcterms:modified xsi:type="dcterms:W3CDTF">2025-07-01T19:57:16Z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2025-06-04T16:16:02Z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cbe2175f-42b3-4033-aca2-76b33e1ca045</vt:lpwstr>
  </property>
  <property fmtid="{D5CDD505-2E9C-101B-9397-08002B2CF9AE}" pid="8" name="MSIP_Label_fc111285-cafa-4fc9-8a9a-bd902089b24f_ContentBits">
    <vt:lpwstr>0</vt:lpwstr>
  </property>
</Properties>
</file>